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1220" windowHeight="8190"/>
  </bookViews>
  <sheets>
    <sheet name="прил 9" sheetId="59" r:id="rId1"/>
    <sheet name="прилож 3" sheetId="60" r:id="rId2"/>
    <sheet name="прилож 6" sheetId="56" r:id="rId3"/>
    <sheet name="прилож 7" sheetId="58" r:id="rId4"/>
    <sheet name="Приложение 8" sheetId="55" r:id="rId5"/>
  </sheets>
  <externalReferences>
    <externalReference r:id="rId6"/>
  </externalReferences>
  <calcPr calcId="125725"/>
</workbook>
</file>

<file path=xl/calcChain.xml><?xml version="1.0" encoding="utf-8"?>
<calcChain xmlns="http://schemas.openxmlformats.org/spreadsheetml/2006/main">
  <c r="C13" i="59"/>
  <c r="E103" i="58"/>
  <c r="E116"/>
  <c r="H65" i="55"/>
  <c r="H64" s="1"/>
  <c r="H63" s="1"/>
  <c r="H46" s="1"/>
  <c r="E117" i="58"/>
  <c r="E105"/>
  <c r="E115"/>
  <c r="E114" s="1"/>
  <c r="E113" s="1"/>
  <c r="H60" i="55"/>
  <c r="E43" i="58" l="1"/>
  <c r="E112"/>
  <c r="E13" i="56"/>
  <c r="H24" i="55"/>
  <c r="H23" s="1"/>
  <c r="H22" s="1"/>
  <c r="H21" s="1"/>
  <c r="H56"/>
  <c r="H55" s="1"/>
  <c r="H54" s="1"/>
  <c r="E102" i="58"/>
  <c r="E107"/>
  <c r="E50"/>
  <c r="E36"/>
  <c r="E35" s="1"/>
  <c r="E34" s="1"/>
  <c r="E89"/>
  <c r="E86" s="1"/>
  <c r="H29" i="55"/>
  <c r="H140"/>
  <c r="H139" s="1"/>
  <c r="H127"/>
  <c r="H126" s="1"/>
  <c r="H107"/>
  <c r="H112"/>
  <c r="H111" s="1"/>
  <c r="H69"/>
  <c r="H68" s="1"/>
  <c r="E88" i="58" l="1"/>
  <c r="E87" s="1"/>
  <c r="H13" i="55" l="1"/>
  <c r="H14"/>
  <c r="H15"/>
  <c r="H16"/>
  <c r="H17"/>
  <c r="H12"/>
  <c r="H11" s="1"/>
  <c r="C29" i="60"/>
  <c r="C25"/>
  <c r="C15"/>
  <c r="C24" l="1"/>
  <c r="C23" s="1"/>
  <c r="C32" s="1"/>
  <c r="C22" i="59" s="1"/>
  <c r="H131" i="55" l="1"/>
  <c r="H97"/>
  <c r="E101" i="58"/>
  <c r="E104"/>
  <c r="E97"/>
  <c r="E62"/>
  <c r="E54"/>
  <c r="E29"/>
  <c r="E24"/>
  <c r="E21"/>
  <c r="E56" l="1"/>
  <c r="E85"/>
  <c r="E81"/>
  <c r="E58"/>
  <c r="E27"/>
  <c r="E100" l="1"/>
  <c r="E93"/>
  <c r="E92" s="1"/>
  <c r="E91" s="1"/>
  <c r="E55"/>
  <c r="E40"/>
  <c r="E39" s="1"/>
  <c r="E14"/>
  <c r="E13" s="1"/>
  <c r="E12" s="1"/>
  <c r="H130" i="55"/>
  <c r="E33" i="58"/>
  <c r="E32" s="1"/>
  <c r="E31" s="1"/>
  <c r="E46"/>
  <c r="E45" s="1"/>
  <c r="E44" s="1"/>
  <c r="E42"/>
  <c r="E41" s="1"/>
  <c r="H146" i="55"/>
  <c r="H124"/>
  <c r="H123" s="1"/>
  <c r="H109"/>
  <c r="H108" s="1"/>
  <c r="H96"/>
  <c r="E23" i="56" s="1"/>
  <c r="H91" i="55"/>
  <c r="H87" s="1"/>
  <c r="H86" s="1"/>
  <c r="H76"/>
  <c r="H75" s="1"/>
  <c r="H59"/>
  <c r="H58" s="1"/>
  <c r="H47"/>
  <c r="H28"/>
  <c r="H27" s="1"/>
  <c r="H26" s="1"/>
  <c r="E121" i="58"/>
  <c r="E120" s="1"/>
  <c r="E119" s="1"/>
  <c r="E109"/>
  <c r="E108" s="1"/>
  <c r="E106"/>
  <c r="E96"/>
  <c r="E84"/>
  <c r="E83" s="1"/>
  <c r="E82" s="1"/>
  <c r="E80"/>
  <c r="E79" s="1"/>
  <c r="E78" s="1"/>
  <c r="E77"/>
  <c r="E76" s="1"/>
  <c r="E75" s="1"/>
  <c r="E74" s="1"/>
  <c r="E73"/>
  <c r="E72" s="1"/>
  <c r="E71" s="1"/>
  <c r="E70"/>
  <c r="E69" s="1"/>
  <c r="E68" s="1"/>
  <c r="E66"/>
  <c r="E65" s="1"/>
  <c r="E64" s="1"/>
  <c r="E63" s="1"/>
  <c r="E61"/>
  <c r="E60" s="1"/>
  <c r="E59" s="1"/>
  <c r="E57"/>
  <c r="E49"/>
  <c r="E28"/>
  <c r="E26"/>
  <c r="E23"/>
  <c r="E22" s="1"/>
  <c r="E20"/>
  <c r="E19" s="1"/>
  <c r="E16"/>
  <c r="E15" s="1"/>
  <c r="E20" i="56"/>
  <c r="E37"/>
  <c r="E36" s="1"/>
  <c r="E35"/>
  <c r="E34" s="1"/>
  <c r="E33"/>
  <c r="E32"/>
  <c r="E17"/>
  <c r="E16" s="1"/>
  <c r="E12"/>
  <c r="E10"/>
  <c r="H116" i="55" l="1"/>
  <c r="H115" s="1"/>
  <c r="H114" s="1"/>
  <c r="H106"/>
  <c r="H85"/>
  <c r="E99" i="58"/>
  <c r="H138" i="55"/>
  <c r="H137" s="1"/>
  <c r="E48" i="58"/>
  <c r="E47" s="1"/>
  <c r="E53"/>
  <c r="E52" s="1"/>
  <c r="E25"/>
  <c r="E18" s="1"/>
  <c r="E67"/>
  <c r="E11"/>
  <c r="H20" i="55"/>
  <c r="H74"/>
  <c r="E19" i="56"/>
  <c r="E18" s="1"/>
  <c r="E31"/>
  <c r="E11"/>
  <c r="E22"/>
  <c r="E25"/>
  <c r="E28"/>
  <c r="E27" s="1"/>
  <c r="E94" i="58"/>
  <c r="E95"/>
  <c r="E38"/>
  <c r="E37" s="1"/>
  <c r="E30" s="1"/>
  <c r="E118"/>
  <c r="C21" i="59" l="1"/>
  <c r="E26" i="56"/>
  <c r="E24" s="1"/>
  <c r="H105" i="55"/>
  <c r="E15" i="56"/>
  <c r="E9" s="1"/>
  <c r="E98" i="58"/>
  <c r="E90" s="1"/>
  <c r="E51"/>
  <c r="H136" i="55"/>
  <c r="E30" i="56"/>
  <c r="E29" s="1"/>
  <c r="E21"/>
  <c r="H19" i="55" l="1"/>
  <c r="H169" s="1"/>
  <c r="C26" i="59" s="1"/>
  <c r="E10" i="58"/>
  <c r="E7" i="56"/>
  <c r="C20" i="59"/>
  <c r="C19"/>
  <c r="C25" l="1"/>
  <c r="C24" s="1"/>
  <c r="C23" s="1"/>
  <c r="C18" s="1"/>
  <c r="C12" s="1"/>
</calcChain>
</file>

<file path=xl/sharedStrings.xml><?xml version="1.0" encoding="utf-8"?>
<sst xmlns="http://schemas.openxmlformats.org/spreadsheetml/2006/main" count="1115" uniqueCount="342">
  <si>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</si>
  <si>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</si>
  <si>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</si>
  <si>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</si>
  <si>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</si>
  <si>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</si>
  <si>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</si>
  <si>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</si>
  <si>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</si>
  <si>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</si>
  <si>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</si>
  <si>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</si>
  <si>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</si>
  <si>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</si>
  <si>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</si>
  <si>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</si>
  <si>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</si>
  <si>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</si>
  <si>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</si>
  <si>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</si>
  <si>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</si>
  <si>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</si>
  <si>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</si>
  <si>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</si>
  <si>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</si>
  <si>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</si>
  <si>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</si>
  <si>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</si>
  <si>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</si>
  <si>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</si>
  <si>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</si>
  <si>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</si>
  <si>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</si>
  <si>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</si>
  <si>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Средства массовой информации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</si>
  <si>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</si>
  <si>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</si>
  <si>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</si>
  <si>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</si>
  <si>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</si>
  <si>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Молодежная политика и оздоровление детей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</si>
  <si>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</si>
  <si>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</si>
  <si>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</si>
  <si>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</si>
  <si>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</si>
  <si>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</si>
  <si>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</si>
  <si>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</si>
  <si>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</si>
  <si>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</si>
  <si>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</si>
  <si>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</si>
  <si>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</si>
  <si>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</si>
  <si>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Обеспечение пожарной безопасности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</si>
  <si>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</si>
  <si>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</si>
  <si>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</si>
  <si>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</si>
  <si>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</si>
  <si>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Молодежная политика и оздоровление</t>
  </si>
  <si>
    <t>7.</t>
  </si>
  <si>
    <t>8.</t>
  </si>
  <si>
    <t>9.</t>
  </si>
  <si>
    <t>Физическая культура</t>
  </si>
  <si>
    <t>10.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</si>
  <si>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</si>
  <si>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</si>
  <si>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</si>
  <si>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</si>
  <si>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</si>
  <si>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</si>
  <si>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</si>
  <si>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</si>
  <si>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 xml:space="preserve">Код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</si>
  <si>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</si>
  <si>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Источники внутреннего финансирования дефицита бюджета, всего</t>
  </si>
  <si>
    <t>992 01 05 00 00 00 0000 000</t>
  </si>
  <si>
    <t>Изменение остатков средств на счетах по учету средств бюджета.</t>
  </si>
  <si>
    <t>992 01 05 00 00 00 0000 500</t>
  </si>
  <si>
    <t>992 01 05 02 00 00 0000 500</t>
  </si>
  <si>
    <t>Увеличение прочих остатков средств бюджетов</t>
  </si>
  <si>
    <t>992 01 05 02 01 00 0000 510</t>
  </si>
  <si>
    <t xml:space="preserve">Увеличение прочих остатков денежных средств бюджетов. </t>
  </si>
  <si>
    <t>992 01 05 02 01 10 0000 510</t>
  </si>
  <si>
    <t>Увеличение прочих остатков денежных средств бюджетов поселений.</t>
  </si>
  <si>
    <t>992 01 05 00 00 00 0000 600</t>
  </si>
  <si>
    <t>Уменьшение остатков средств бюджетов.</t>
  </si>
  <si>
    <t>992 01 05 02 00 00 0000 600</t>
  </si>
  <si>
    <t>Уменьшение прочих остатков средств бюджетов</t>
  </si>
  <si>
    <t>992 01 05 02 01 00 0000 610</t>
  </si>
  <si>
    <t>Уменьшение прочих остатков денежных средств бюджетов.</t>
  </si>
  <si>
    <t>992 01 05 02 01 10 0000 610</t>
  </si>
  <si>
    <t>Уменьшение прочих остатков денежных средств бюджетов поселений</t>
  </si>
  <si>
    <t>Приложение № 3</t>
  </si>
  <si>
    <t>к решению Совета Советского сельского поселения</t>
  </si>
  <si>
    <t xml:space="preserve">Новокубанского  района  </t>
  </si>
  <si>
    <t>Наименование дохода</t>
  </si>
  <si>
    <t>Сумма            (тыс. руб.)</t>
  </si>
  <si>
    <t>1 00 00000 00 0000 000</t>
  </si>
  <si>
    <t>1 01 02000 01 0000 110</t>
  </si>
  <si>
    <t>Налог на доходы физических лиц*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</si>
  <si>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</si>
  <si>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</si>
  <si>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</si>
  <si>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</si>
  <si>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</si>
  <si>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</si>
  <si>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</si>
  <si>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</si>
  <si>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</si>
  <si>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Всего доходов</t>
  </si>
  <si>
    <t>* В части доходов, зачисляемых в бюджет поселения</t>
  </si>
  <si>
    <t>Сумма (тыс. руб.)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</si>
  <si>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</si>
  <si>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</si>
  <si>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</si>
  <si>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</si>
  <si>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</si>
  <si>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</si>
  <si>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</si>
  <si>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</si>
  <si>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</si>
  <si>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</si>
  <si>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</si>
  <si>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Отдельные мероприятия муниципальной программы</t>
  </si>
  <si>
    <t>Мероприятия по переподготовке и повышению квалификации кадров</t>
  </si>
  <si>
    <t>Противодействие коррупции</t>
  </si>
  <si>
    <t>Мероприятия по противодействию коррупции</t>
  </si>
  <si>
    <t>Пожарная безопасность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</si>
  <si>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</si>
  <si>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</si>
  <si>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</si>
  <si>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</si>
  <si>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</si>
  <si>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</si>
  <si>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</si>
  <si>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</si>
  <si>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</si>
  <si>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Муниципальная программа муниципального образования «Экономическое развитие»</t>
  </si>
  <si>
    <t>Государственная поддержка малого и среднего предпринимательства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</si>
  <si>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</si>
  <si>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</si>
  <si>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</si>
  <si>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</si>
  <si>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</si>
  <si>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Мероприятия в области молодежной политики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</si>
  <si>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</si>
  <si>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</si>
  <si>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</si>
  <si>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</si>
  <si>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Периодическая печать и издательства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</si>
  <si>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</si>
  <si>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</si>
  <si>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</si>
  <si>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</si>
  <si>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Налоговые и неналоговые доходы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</si>
  <si>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</si>
  <si>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>1 03 02230 01 0000 110 1 03 02240 01 0000 110 1 03 02250 01 0000 110 1 03 02260 01 0000 110</t>
  </si>
  <si>
    <t>1 05 03000 01 0000 110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</si>
  <si>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</si>
  <si>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</si>
  <si>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</si>
  <si>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</si>
  <si>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</si>
  <si>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</si>
  <si>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района«Развитие муниципальной службы»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</si>
  <si>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</si>
  <si>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</si>
  <si>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</si>
  <si>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</si>
  <si>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</si>
  <si>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>Контрольно-счетная палата администрации муниципального образования</t>
  </si>
  <si>
    <t xml:space="preserve">Обеспечение деятельности администрации муниципального образования </t>
  </si>
  <si>
    <t xml:space="preserve">Резервный фонд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</si>
  <si>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</si>
  <si>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</si>
  <si>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</si>
  <si>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</si>
  <si>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</si>
  <si>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</si>
  <si>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</si>
  <si>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</si>
  <si>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</si>
  <si>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</si>
  <si>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</si>
  <si>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</si>
  <si>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</si>
  <si>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</si>
  <si>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</si>
  <si>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</si>
  <si>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</si>
  <si>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</si>
  <si>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</si>
  <si>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</si>
  <si>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</si>
  <si>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</si>
  <si>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</si>
  <si>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</si>
  <si>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</si>
  <si>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</si>
  <si>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</si>
  <si>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</si>
  <si>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</si>
  <si>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Отдельные мероприятия муниципальной программы  «Молодежь Кубани»</t>
  </si>
  <si>
    <t>11 1 00 00000</t>
  </si>
  <si>
    <t>07 0 00 00000</t>
  </si>
  <si>
    <t>05 4 01 10410</t>
  </si>
  <si>
    <t>05 4 02 10410</t>
  </si>
  <si>
    <t>05 4 04 10410</t>
  </si>
  <si>
    <t>Отдельные мероприятия муниципальной программы «Развитие культуры»</t>
  </si>
  <si>
    <t>07 1 00 00000</t>
  </si>
  <si>
    <t>Реализация мероприятий в области культуры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</si>
  <si>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</si>
  <si>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</si>
  <si>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</si>
  <si>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</si>
  <si>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</si>
  <si>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</si>
  <si>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</si>
  <si>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</si>
  <si>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1 06 06033 10 0000 110       1 06 06043 10 0000 110</t>
  </si>
  <si>
    <t xml:space="preserve">Земельный налог </t>
  </si>
  <si>
    <t>992 01 00 00 00 00 0000 000</t>
  </si>
  <si>
    <t>Увеличение остатков средств бюджетов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</si>
  <si>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</si>
  <si>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</si>
  <si>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Обеспечение деятельности контрольно-счетной палаты</t>
  </si>
  <si>
    <t>50 2 02 00000</t>
  </si>
  <si>
    <t>50 2 02 00190</t>
  </si>
  <si>
    <t>Высшее должностное лицо муниципального образования</t>
  </si>
  <si>
    <t>50 1 00 00190</t>
  </si>
  <si>
    <t>50 5 00 00000</t>
  </si>
  <si>
    <t>50 5 00 00190</t>
  </si>
  <si>
    <t>50 5 00 60190</t>
  </si>
  <si>
    <t>50 9 00 00000</t>
  </si>
  <si>
    <t>Реализация муниципальных функций администрации муниципального образования</t>
  </si>
  <si>
    <t>Финансовое обеспечение непредвиденных расходов</t>
  </si>
  <si>
    <t>50 9 01 00000</t>
  </si>
  <si>
    <t>50 9 01 10530</t>
  </si>
  <si>
    <t>10 1 00 10200</t>
  </si>
  <si>
    <t>10 2 00 00000</t>
  </si>
  <si>
    <t>10 2 00 10440</t>
  </si>
  <si>
    <t>13 1 00 10080</t>
  </si>
  <si>
    <t>50 5 00 10050</t>
  </si>
  <si>
    <t>50 5 00 51180</t>
  </si>
  <si>
    <t>06 2 00 10140</t>
  </si>
  <si>
    <t>04 2 00 10360</t>
  </si>
  <si>
    <t>04 4 00 10340</t>
  </si>
  <si>
    <t>04 4 00 10350</t>
  </si>
  <si>
    <t>04 3 00 10370</t>
  </si>
  <si>
    <t>09 1 00 10170</t>
  </si>
  <si>
    <t>05 1 00 10390</t>
  </si>
  <si>
    <t>11 1 00 10240</t>
  </si>
  <si>
    <t>07 1 00 00590</t>
  </si>
  <si>
    <t>07 1 00 10230</t>
  </si>
  <si>
    <t>02 1 00 40010</t>
  </si>
  <si>
    <t>02 2 00 10160</t>
  </si>
  <si>
    <t>Мероприятия в области спорта и  физической культуры</t>
  </si>
  <si>
    <t>08 1 00 10120</t>
  </si>
  <si>
    <t>12 1 00 10270</t>
  </si>
  <si>
    <t xml:space="preserve">Мероприятия в области спорта и физической культуры 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</si>
  <si>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</si>
  <si>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</si>
  <si>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</si>
  <si>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</si>
  <si>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С.Ю.Копылов                                                       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</si>
  <si>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</si>
  <si>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</si>
  <si>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</si>
  <si>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</si>
  <si>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</si>
  <si>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Глава  Советского сельского поселения</t>
  </si>
  <si>
    <t>Муниципальная программа Советского сельского поселения Новокубанского района  "Формирование современной городской среды Советского сельского поселения Новокубанского района на 2018-2022 годы"</t>
  </si>
  <si>
    <t>20 0 00 00000</t>
  </si>
  <si>
    <t>20 1 00 00000</t>
  </si>
  <si>
    <t>Софинасирование на поддержку обустройства мест массового отдыха населения (городских парков)</t>
  </si>
  <si>
    <t>20 1 00 L5600</t>
  </si>
  <si>
    <t>Капитальные вложения в объекты государственной (муниципальной) собственности</t>
  </si>
  <si>
    <t>400</t>
  </si>
  <si>
    <t xml:space="preserve">Приложение  № 9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</si>
  <si>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</si>
  <si>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</si>
  <si>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Дотации бюджетам бюджетной системы Российской Федерации</t>
  </si>
  <si>
    <t>Дотации бюджетам сельских поселений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</si>
  <si>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</si>
  <si>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</si>
  <si>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</si>
  <si>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</si>
  <si>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2 02 10000 00 0000 150</t>
  </si>
  <si>
    <t>2 02 15001 10 0000 150</t>
  </si>
  <si>
    <t>2 02 20000 00 0000 150</t>
  </si>
  <si>
    <t>2 02 30000 00 0000 150</t>
  </si>
  <si>
    <t>2 02 35118 10 0000 150</t>
  </si>
  <si>
    <t>2 02 30024 10 0000 150</t>
  </si>
  <si>
    <t>Объем поступлений доходов в бюджет Советского сельского поселения Новокубанского района по кодам видов (подвидов) доходов  на 2019 год</t>
  </si>
  <si>
    <t>Советского сельского поселения Новокубанского района  на 2019 год</t>
  </si>
  <si>
    <t>Газификация населенных пунктов</t>
  </si>
  <si>
    <t>05 2 00 00000</t>
  </si>
  <si>
    <t>Мероприятия по газификации населенных пунктов</t>
  </si>
  <si>
    <t>05 2 00 10480</t>
  </si>
  <si>
    <t>20 1 00 L5550</t>
  </si>
  <si>
    <t>Софинансирование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</si>
  <si>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Распределение бюджетных ассигнований 
по разделам и подразделам  классификации расходов бюджетов
на 2019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</si>
  <si>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2019 год </t>
  </si>
  <si>
    <t xml:space="preserve">ИСТОЧНИКИ
внутреннего 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2019 год
</t>
  </si>
  <si>
    <t>Обеспечение проведения выборов и референдумов</t>
  </si>
  <si>
    <t>Проведение выборов и референдумов</t>
  </si>
  <si>
    <t>50 6 00 00000</t>
  </si>
  <si>
    <t>Проведение выборов в представительные органы</t>
  </si>
  <si>
    <t>50 6 00 10190</t>
  </si>
  <si>
    <t>244</t>
  </si>
  <si>
    <t>2 02 25555 10 0000 150</t>
  </si>
  <si>
    <t>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</si>
  <si>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от 05.12.2018 года № 234</t>
  </si>
  <si>
    <t xml:space="preserve">Приложение  № 6
к решению Совета Советского сельского поселения Новокубанского района 
от 05.12.2018 года № 234
</t>
  </si>
  <si>
    <t>Приложение № 7
к решению Совета Советского сельского поселения Новокубанского  района                 от 05.12.2018 года № 234</t>
  </si>
  <si>
    <t>Приложение № 8
к решению Совета Советского сельского поселения Новокубанского  района                                        от 05.12.2018 года № 234</t>
  </si>
  <si>
    <t>Приложение № 1</t>
  </si>
  <si>
    <t xml:space="preserve">поселения  Новокубанского района </t>
  </si>
  <si>
    <t xml:space="preserve">Приложение  № 6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</si>
  <si>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Обеспечение деятельности  учреждения хозяйственного обслуживания</t>
  </si>
  <si>
    <t>50 8 00 00000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</si>
  <si>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</si>
  <si>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50 8 01 00000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</si>
  <si>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</si>
  <si>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50 8 01 00590</t>
  </si>
  <si>
    <t>992 01 03 00 00 00 0000 000</t>
  </si>
  <si>
    <t>Бюджетные кредиты от других бюджетов бюджетной системы  Российской Федерации</t>
  </si>
  <si>
    <t>992 01 03 01 00 00 0000 700</t>
  </si>
  <si>
    <t>Получение бюджетных кредитов от других бюджетов бюджетной системы Российской Федерации в валюте Российской Федерациии</t>
  </si>
  <si>
    <t xml:space="preserve"> 992 01 03 01 00 10 0000 710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</si>
  <si>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</si>
  <si>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</si>
  <si>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</si>
  <si>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</si>
  <si>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</si>
  <si>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от 20.02.2019 года № 243</t>
  </si>
  <si>
    <t xml:space="preserve">Приложение  № 3
к решению Совета Советского сельского поселения Новокубанского района 
от 20.02.2019 года № 243
</t>
  </si>
  <si>
    <t>Приложение № 5
к решению Совета Советского сельского поселения Новокубанского  района                                        от 20.02.2019 года № 243</t>
  </si>
  <si>
    <t>Приложение № 4
к решению Совета Советского сельского поселения Новокубанского  района                 от 20.02.2019 года № 243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</si>
</sst>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3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45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 applyProtection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1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vertical="top" wrapText="1"/>
    </xf>
    <xf numFmtId="165" fontId="3" fillId="0" borderId="1" xfId="0" applyNumberFormat="1" applyFont="1" applyBorder="1" applyAlignment="1">
      <alignment horizontal="right"/>
    </xf>
    <xf numFmtId="0" fontId="2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/>
    <xf numFmtId="165" fontId="10" fillId="0" borderId="0" xfId="0" applyNumberFormat="1" applyFont="1"/>
    <xf numFmtId="0" fontId="2" fillId="0" borderId="0" xfId="0" applyFont="1" applyBorder="1" applyAlignment="1" applyProtection="1">
      <protection locked="0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165" fontId="2" fillId="0" borderId="0" xfId="0" applyNumberFormat="1" applyFont="1"/>
    <xf numFmtId="0" fontId="3" fillId="3" borderId="1" xfId="0" applyFont="1" applyFill="1" applyBorder="1" applyAlignment="1" applyProtection="1">
      <alignment horizontal="left" vertical="top" wrapText="1"/>
    </xf>
    <xf numFmtId="0" fontId="2" fillId="3" borderId="1" xfId="0" applyFont="1" applyFill="1" applyBorder="1" applyAlignment="1" applyProtection="1">
      <alignment horizontal="left" vertical="top" wrapText="1"/>
    </xf>
    <xf numFmtId="0" fontId="2" fillId="3" borderId="1" xfId="0" applyFont="1" applyFill="1" applyBorder="1" applyAlignment="1" applyProtection="1">
      <alignment horizontal="left" vertical="top" wrapText="1"/>
      <protection locked="0"/>
    </xf>
    <xf numFmtId="0" fontId="2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 applyProtection="1">
      <alignment horizontal="left" vertical="top" wrapText="1"/>
      <protection locked="0"/>
    </xf>
    <xf numFmtId="165" fontId="2" fillId="3" borderId="1" xfId="0" applyNumberFormat="1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/>
    </xf>
    <xf numFmtId="49" fontId="3" fillId="3" borderId="1" xfId="0" applyNumberFormat="1" applyFont="1" applyFill="1" applyBorder="1" applyAlignment="1" applyProtection="1">
      <alignment horizontal="left" vertical="top" wrapText="1"/>
    </xf>
    <xf numFmtId="2" fontId="3" fillId="3" borderId="1" xfId="0" applyNumberFormat="1" applyFont="1" applyFill="1" applyBorder="1" applyAlignment="1">
      <alignment horizontal="left" vertical="top"/>
    </xf>
    <xf numFmtId="49" fontId="2" fillId="3" borderId="1" xfId="0" applyNumberFormat="1" applyFont="1" applyFill="1" applyBorder="1" applyAlignment="1" applyProtection="1">
      <alignment horizontal="left" vertical="top" wrapText="1"/>
      <protection locked="0"/>
    </xf>
    <xf numFmtId="2" fontId="2" fillId="3" borderId="1" xfId="0" applyNumberFormat="1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 applyProtection="1">
      <alignment horizontal="left" vertical="top" wrapText="1"/>
    </xf>
    <xf numFmtId="0" fontId="2" fillId="3" borderId="1" xfId="0" applyFont="1" applyFill="1" applyBorder="1" applyAlignment="1">
      <alignment horizontal="left" vertical="top"/>
    </xf>
    <xf numFmtId="49" fontId="3" fillId="3" borderId="1" xfId="0" applyNumberFormat="1" applyFont="1" applyFill="1" applyBorder="1" applyAlignment="1" applyProtection="1">
      <alignment horizontal="left" vertical="top" wrapText="1"/>
      <protection locked="0"/>
    </xf>
    <xf numFmtId="166" fontId="2" fillId="3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49" fontId="2" fillId="3" borderId="1" xfId="0" applyNumberFormat="1" applyFont="1" applyFill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top" wrapText="1"/>
    </xf>
    <xf numFmtId="165" fontId="2" fillId="0" borderId="7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8" xfId="0" applyNumberFormat="1" applyFont="1" applyBorder="1" applyAlignment="1">
      <alignment horizontal="left" vertical="top"/>
    </xf>
    <xf numFmtId="2" fontId="3" fillId="0" borderId="8" xfId="0" applyNumberFormat="1" applyFont="1" applyBorder="1" applyAlignment="1">
      <alignment horizontal="left" vertical="top" wrapText="1"/>
    </xf>
    <xf numFmtId="165" fontId="2" fillId="0" borderId="1" xfId="0" applyNumberFormat="1" applyFont="1" applyFill="1" applyBorder="1" applyAlignment="1">
      <alignment horizontal="left" vertical="top" wrapText="1"/>
    </xf>
    <xf numFmtId="166" fontId="2" fillId="0" borderId="1" xfId="2" applyNumberFormat="1" applyFont="1" applyFill="1" applyBorder="1" applyAlignment="1" applyProtection="1">
      <alignment horizontal="left" vertical="top" wrapText="1"/>
      <protection hidden="1"/>
    </xf>
    <xf numFmtId="167" fontId="2" fillId="0" borderId="1" xfId="2" applyNumberFormat="1" applyFont="1" applyFill="1" applyBorder="1" applyAlignment="1" applyProtection="1">
      <alignment horizontal="left" vertical="top"/>
      <protection hidden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right" vertical="top" wrapText="1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4" fillId="0" borderId="2" xfId="0" applyFont="1" applyBorder="1" applyAlignment="1">
      <alignment vertical="center" wrapText="1"/>
    </xf>
    <xf numFmtId="165" fontId="2" fillId="0" borderId="2" xfId="0" applyNumberFormat="1" applyFont="1" applyBorder="1" applyAlignment="1">
      <alignment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right" vertical="top" wrapText="1"/>
    </xf>
    <xf numFmtId="0" fontId="12" fillId="0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justify" wrapText="1"/>
    </xf>
    <xf numFmtId="165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center" wrapText="1"/>
    </xf>
    <xf numFmtId="0" fontId="2" fillId="0" borderId="0" xfId="0" applyFont="1" applyAlignment="1" applyProtection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0" fontId="4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54;&#1050;&#1059;&#1052;&#1045;&#1053;&#1058;&#1067;/&#1052;&#1086;&#1080;%20&#1076;&#1086;&#1082;&#1091;&#1084;&#1077;&#1085;&#1090;&#1099;/&#1056;&#1077;&#1096;&#1077;&#1085;&#1080;&#1103;%20&#1089;&#1077;&#1089;&#1089;&#1080;&#1081;%20&#1087;&#1086;%20&#1073;&#1102;&#1076;&#1078;&#1077;&#1090;&#1091;/2016%20&#1075;&#1086;&#1076;/&#1089;&#1077;&#1089;&#1089;&#1080;&#1103;%2021.06.16/21.06.16%20&#1080;&#1079;&#1084;%20&#1074;%20&#1056;&#1077;&#1096;&#1077;&#1085;&#1080;&#1077;%20&#1086;%20&#1073;&#1102;&#1076;&#1078;%20%202016%20&#1075;&#1086;&#1076;/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40">
          <cell r="H40">
            <v>100</v>
          </cell>
        </row>
        <row r="45">
          <cell r="H45">
            <v>10</v>
          </cell>
        </row>
        <row r="48">
          <cell r="H48">
            <v>5</v>
          </cell>
        </row>
        <row r="106">
          <cell r="H106">
            <v>10</v>
          </cell>
        </row>
        <row r="140">
          <cell r="H140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9"/>
  <sheetViews>
    <sheetView tabSelected="1" workbookViewId="0">
      <selection activeCell="F9" sqref="F9"/>
    </sheetView>
  </sheetViews>
  <sheetFormatPr defaultRowHeight="18.75"/>
  <cols>
    <col min="1" max="1" width="32" style="61" customWidth="1"/>
    <col min="2" max="2" width="43.42578125" style="61" customWidth="1"/>
    <col min="3" max="3" width="14.28515625" style="61" customWidth="1"/>
    <col min="4" max="16384" width="9.140625" style="61"/>
  </cols>
  <sheetData>
    <row r="1" spans="1:3" ht="41.25" customHeight="1">
      <c r="B1" s="123" t="s">
        <v>321</v>
      </c>
      <c r="C1" s="124"/>
    </row>
    <row r="2" spans="1:3" ht="22.5" customHeight="1">
      <c r="B2" s="123" t="s">
        <v>320</v>
      </c>
      <c r="C2" s="123"/>
    </row>
    <row r="3" spans="1:3">
      <c r="B3" s="123" t="s">
        <v>338</v>
      </c>
      <c r="C3" s="123"/>
    </row>
    <row r="5" spans="1:3" ht="38.25" customHeight="1">
      <c r="B5" s="123" t="s">
        <v>281</v>
      </c>
      <c r="C5" s="124"/>
    </row>
    <row r="6" spans="1:3" ht="17.25" customHeight="1">
      <c r="B6" s="123" t="s">
        <v>320</v>
      </c>
      <c r="C6" s="123"/>
    </row>
    <row r="7" spans="1:3" ht="20.25" customHeight="1">
      <c r="B7" s="123" t="s">
        <v>315</v>
      </c>
      <c r="C7" s="123"/>
    </row>
    <row r="8" spans="1:3" ht="15" customHeight="1">
      <c r="B8" s="119"/>
      <c r="C8" s="119"/>
    </row>
    <row r="9" spans="1:3" ht="96.75" customHeight="1" thickBot="1">
      <c r="A9" s="125" t="s">
        <v>306</v>
      </c>
      <c r="B9" s="125"/>
      <c r="C9" s="125"/>
    </row>
    <row r="10" spans="1:3" ht="82.5" customHeight="1" thickBot="1">
      <c r="A10" s="55" t="s">
        <v>75</v>
      </c>
      <c r="B10" s="56" t="s">
        <v>76</v>
      </c>
      <c r="C10" s="81" t="s">
        <v>114</v>
      </c>
    </row>
    <row r="11" spans="1:3" ht="19.5" thickBot="1">
      <c r="A11" s="34">
        <v>1</v>
      </c>
      <c r="B11" s="35">
        <v>2</v>
      </c>
      <c r="C11" s="82">
        <v>3</v>
      </c>
    </row>
    <row r="12" spans="1:3" ht="36.75" customHeight="1">
      <c r="A12" s="117" t="s">
        <v>224</v>
      </c>
      <c r="B12" s="104" t="s">
        <v>77</v>
      </c>
      <c r="C12" s="118">
        <f>C18+C13</f>
        <v>-269.89999999999418</v>
      </c>
    </row>
    <row r="13" spans="1:3" ht="51.75" customHeight="1">
      <c r="A13" s="120" t="s">
        <v>328</v>
      </c>
      <c r="B13" s="121" t="s">
        <v>329</v>
      </c>
      <c r="C13" s="118">
        <f>C14-C16</f>
        <v>0</v>
      </c>
    </row>
    <row r="14" spans="1:3" ht="68.25" customHeight="1">
      <c r="A14" s="120" t="s">
        <v>330</v>
      </c>
      <c r="B14" s="121" t="s">
        <v>331</v>
      </c>
      <c r="C14" s="122">
        <v>2000</v>
      </c>
    </row>
    <row r="15" spans="1:3" ht="83.25" customHeight="1">
      <c r="A15" s="120" t="s">
        <v>332</v>
      </c>
      <c r="B15" s="121" t="s">
        <v>333</v>
      </c>
      <c r="C15" s="122">
        <v>2000</v>
      </c>
    </row>
    <row r="16" spans="1:3" ht="80.25" customHeight="1">
      <c r="A16" s="120" t="s">
        <v>334</v>
      </c>
      <c r="B16" s="121" t="s">
        <v>335</v>
      </c>
      <c r="C16" s="122">
        <v>2000</v>
      </c>
    </row>
    <row r="17" spans="1:3" ht="72.75" customHeight="1">
      <c r="A17" s="120" t="s">
        <v>336</v>
      </c>
      <c r="B17" s="121" t="s">
        <v>337</v>
      </c>
      <c r="C17" s="122">
        <v>2000</v>
      </c>
    </row>
    <row r="18" spans="1:3" ht="36" customHeight="1">
      <c r="A18" s="117" t="s">
        <v>78</v>
      </c>
      <c r="B18" s="104" t="s">
        <v>79</v>
      </c>
      <c r="C18" s="118">
        <f>C22-C23</f>
        <v>-269.89999999999418</v>
      </c>
    </row>
    <row r="19" spans="1:3" ht="24" customHeight="1">
      <c r="A19" s="112" t="s">
        <v>80</v>
      </c>
      <c r="B19" s="110" t="s">
        <v>225</v>
      </c>
      <c r="C19" s="111">
        <f>C21</f>
        <v>66975.100000000006</v>
      </c>
    </row>
    <row r="20" spans="1:3" ht="20.25" customHeight="1">
      <c r="A20" s="103" t="s">
        <v>81</v>
      </c>
      <c r="B20" s="104" t="s">
        <v>82</v>
      </c>
      <c r="C20" s="105">
        <f>C21</f>
        <v>66975.100000000006</v>
      </c>
    </row>
    <row r="21" spans="1:3" ht="30.75" customHeight="1">
      <c r="A21" s="113" t="s">
        <v>83</v>
      </c>
      <c r="B21" s="114" t="s">
        <v>84</v>
      </c>
      <c r="C21" s="115">
        <f>C22</f>
        <v>66975.100000000006</v>
      </c>
    </row>
    <row r="22" spans="1:3" ht="36.75" customHeight="1">
      <c r="A22" s="113" t="s">
        <v>85</v>
      </c>
      <c r="B22" s="114" t="s">
        <v>86</v>
      </c>
      <c r="C22" s="115">
        <f>'прилож 3'!C32+C15</f>
        <v>66975.100000000006</v>
      </c>
    </row>
    <row r="23" spans="1:3" ht="21.75" customHeight="1">
      <c r="A23" s="103" t="s">
        <v>87</v>
      </c>
      <c r="B23" s="104" t="s">
        <v>88</v>
      </c>
      <c r="C23" s="105">
        <f>C24</f>
        <v>67245</v>
      </c>
    </row>
    <row r="24" spans="1:3" ht="33" customHeight="1">
      <c r="A24" s="103" t="s">
        <v>89</v>
      </c>
      <c r="B24" s="104" t="s">
        <v>90</v>
      </c>
      <c r="C24" s="105">
        <f>C25</f>
        <v>67245</v>
      </c>
    </row>
    <row r="25" spans="1:3" ht="31.5">
      <c r="A25" s="103" t="s">
        <v>91</v>
      </c>
      <c r="B25" s="104" t="s">
        <v>92</v>
      </c>
      <c r="C25" s="105">
        <f>C26</f>
        <v>67245</v>
      </c>
    </row>
    <row r="26" spans="1:3" ht="31.5">
      <c r="A26" s="103" t="s">
        <v>93</v>
      </c>
      <c r="B26" s="104" t="s">
        <v>94</v>
      </c>
      <c r="C26" s="105">
        <f>'Приложение 8'!H169+C17</f>
        <v>67245</v>
      </c>
    </row>
    <row r="28" spans="1:3">
      <c r="A28" s="54" t="s">
        <v>272</v>
      </c>
      <c r="B28" s="54"/>
      <c r="C28" s="54"/>
    </row>
    <row r="29" spans="1:3">
      <c r="A29" s="108" t="s">
        <v>269</v>
      </c>
      <c r="C29" s="61" t="s">
        <v>266</v>
      </c>
    </row>
  </sheetData>
  <mergeCells count="7">
    <mergeCell ref="B5:C5"/>
    <mergeCell ref="B6:C6"/>
    <mergeCell ref="B7:C7"/>
    <mergeCell ref="A9:C9"/>
    <mergeCell ref="B1:C1"/>
    <mergeCell ref="B2:C2"/>
    <mergeCell ref="B3:C3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08"/>
  <sheetViews>
    <sheetView workbookViewId="0">
      <selection activeCell="B4" sqref="B4:C4"/>
    </sheetView>
  </sheetViews>
  <sheetFormatPr defaultRowHeight="12.75"/>
  <cols>
    <col min="1" max="1" width="26.5703125" style="37" customWidth="1"/>
    <col min="2" max="2" width="55.28515625" style="36" customWidth="1"/>
    <col min="3" max="3" width="14" style="53" customWidth="1"/>
    <col min="4" max="16384" width="9.140625" style="36"/>
  </cols>
  <sheetData>
    <row r="1" spans="1:3" ht="18.75">
      <c r="B1" s="126" t="s">
        <v>319</v>
      </c>
      <c r="C1" s="126"/>
    </row>
    <row r="2" spans="1:3" ht="18.75">
      <c r="B2" s="126" t="s">
        <v>96</v>
      </c>
      <c r="C2" s="126"/>
    </row>
    <row r="3" spans="1:3" ht="18.75">
      <c r="B3" s="126" t="s">
        <v>97</v>
      </c>
      <c r="C3" s="126"/>
    </row>
    <row r="4" spans="1:3" ht="18.75">
      <c r="B4" s="126" t="s">
        <v>338</v>
      </c>
      <c r="C4" s="126"/>
    </row>
    <row r="6" spans="1:3" ht="18.75" customHeight="1">
      <c r="B6" s="126" t="s">
        <v>95</v>
      </c>
      <c r="C6" s="126"/>
    </row>
    <row r="7" spans="1:3" ht="18.75" customHeight="1">
      <c r="B7" s="126" t="s">
        <v>96</v>
      </c>
      <c r="C7" s="126"/>
    </row>
    <row r="8" spans="1:3" ht="18.75" customHeight="1">
      <c r="B8" s="126" t="s">
        <v>97</v>
      </c>
      <c r="C8" s="126"/>
    </row>
    <row r="9" spans="1:3" ht="18.75" customHeight="1">
      <c r="B9" s="126" t="s">
        <v>315</v>
      </c>
      <c r="C9" s="126"/>
    </row>
    <row r="10" spans="1:3" ht="18.75" customHeight="1">
      <c r="B10" s="20"/>
      <c r="C10" s="20"/>
    </row>
    <row r="11" spans="1:3" ht="59.25" customHeight="1">
      <c r="A11" s="128" t="s">
        <v>296</v>
      </c>
      <c r="B11" s="128"/>
      <c r="C11" s="128"/>
    </row>
    <row r="12" spans="1:3" ht="14.25" customHeight="1">
      <c r="A12" s="38"/>
      <c r="B12" s="38"/>
      <c r="C12" s="38"/>
    </row>
    <row r="13" spans="1:3" ht="34.5" customHeight="1">
      <c r="A13" s="39" t="s">
        <v>75</v>
      </c>
      <c r="B13" s="39" t="s">
        <v>98</v>
      </c>
      <c r="C13" s="40" t="s">
        <v>99</v>
      </c>
    </row>
    <row r="14" spans="1:3" ht="18.75">
      <c r="A14" s="39">
        <v>1</v>
      </c>
      <c r="B14" s="39">
        <v>2</v>
      </c>
      <c r="C14" s="41">
        <v>3</v>
      </c>
    </row>
    <row r="15" spans="1:3" ht="18.75" customHeight="1">
      <c r="A15" s="29" t="s">
        <v>100</v>
      </c>
      <c r="B15" s="42" t="s">
        <v>157</v>
      </c>
      <c r="C15" s="43">
        <f>SUM(C16:C22)</f>
        <v>35984</v>
      </c>
    </row>
    <row r="16" spans="1:3" ht="19.5" customHeight="1">
      <c r="A16" s="44" t="s">
        <v>101</v>
      </c>
      <c r="B16" s="45" t="s">
        <v>102</v>
      </c>
      <c r="C16" s="50">
        <v>9900</v>
      </c>
    </row>
    <row r="17" spans="1:3" ht="96.75" customHeight="1">
      <c r="A17" s="57" t="s">
        <v>159</v>
      </c>
      <c r="B17" s="58" t="s">
        <v>158</v>
      </c>
      <c r="C17" s="86">
        <v>8098.8</v>
      </c>
    </row>
    <row r="18" spans="1:3" ht="18" customHeight="1">
      <c r="A18" s="85" t="s">
        <v>160</v>
      </c>
      <c r="B18" s="48" t="s">
        <v>103</v>
      </c>
      <c r="C18" s="50">
        <v>2075</v>
      </c>
    </row>
    <row r="19" spans="1:3" ht="75.75" customHeight="1">
      <c r="A19" s="29" t="s">
        <v>104</v>
      </c>
      <c r="B19" s="49" t="s">
        <v>105</v>
      </c>
      <c r="C19" s="50">
        <v>2800</v>
      </c>
    </row>
    <row r="20" spans="1:3" ht="45" customHeight="1">
      <c r="A20" s="47" t="s">
        <v>222</v>
      </c>
      <c r="B20" s="48" t="s">
        <v>223</v>
      </c>
      <c r="C20" s="50">
        <v>12640</v>
      </c>
    </row>
    <row r="21" spans="1:3" ht="114" customHeight="1">
      <c r="A21" s="29" t="s">
        <v>106</v>
      </c>
      <c r="B21" s="48" t="s">
        <v>107</v>
      </c>
      <c r="C21" s="50">
        <v>450.2</v>
      </c>
    </row>
    <row r="22" spans="1:3" ht="60.75" customHeight="1">
      <c r="A22" s="102" t="s">
        <v>282</v>
      </c>
      <c r="B22" s="102" t="s">
        <v>283</v>
      </c>
      <c r="C22" s="50">
        <v>20</v>
      </c>
    </row>
    <row r="23" spans="1:3" ht="21.75" customHeight="1">
      <c r="A23" s="29" t="s">
        <v>108</v>
      </c>
      <c r="B23" s="51" t="s">
        <v>109</v>
      </c>
      <c r="C23" s="46">
        <f>C24</f>
        <v>28991.1</v>
      </c>
    </row>
    <row r="24" spans="1:3" ht="56.25" customHeight="1">
      <c r="A24" s="66" t="s">
        <v>110</v>
      </c>
      <c r="B24" s="102" t="s">
        <v>111</v>
      </c>
      <c r="C24" s="50">
        <f>C25+C27+C29</f>
        <v>28991.1</v>
      </c>
    </row>
    <row r="25" spans="1:3" ht="39" customHeight="1">
      <c r="A25" s="116" t="s">
        <v>290</v>
      </c>
      <c r="B25" s="116" t="s">
        <v>284</v>
      </c>
      <c r="C25" s="50">
        <f>C26</f>
        <v>7440.3</v>
      </c>
    </row>
    <row r="26" spans="1:3" ht="37.5" customHeight="1">
      <c r="A26" s="116" t="s">
        <v>291</v>
      </c>
      <c r="B26" s="116" t="s">
        <v>285</v>
      </c>
      <c r="C26" s="50">
        <v>7440.3</v>
      </c>
    </row>
    <row r="27" spans="1:3" ht="63.75" customHeight="1">
      <c r="A27" s="116" t="s">
        <v>292</v>
      </c>
      <c r="B27" s="116" t="s">
        <v>286</v>
      </c>
      <c r="C27" s="50">
        <v>21099.7</v>
      </c>
    </row>
    <row r="28" spans="1:3" ht="94.5" customHeight="1">
      <c r="A28" s="116" t="s">
        <v>313</v>
      </c>
      <c r="B28" s="116" t="s">
        <v>314</v>
      </c>
      <c r="C28" s="50">
        <v>21099.7</v>
      </c>
    </row>
    <row r="29" spans="1:3" ht="38.25" customHeight="1">
      <c r="A29" s="116" t="s">
        <v>293</v>
      </c>
      <c r="B29" s="116" t="s">
        <v>287</v>
      </c>
      <c r="C29" s="50">
        <f>SUM(C30:C31)</f>
        <v>451.1</v>
      </c>
    </row>
    <row r="30" spans="1:3" ht="63" customHeight="1">
      <c r="A30" s="116" t="s">
        <v>295</v>
      </c>
      <c r="B30" s="116" t="s">
        <v>289</v>
      </c>
      <c r="C30" s="50">
        <v>7.6</v>
      </c>
    </row>
    <row r="31" spans="1:3" ht="78.75" customHeight="1">
      <c r="A31" s="116" t="s">
        <v>294</v>
      </c>
      <c r="B31" s="116" t="s">
        <v>288</v>
      </c>
      <c r="C31" s="50">
        <v>443.5</v>
      </c>
    </row>
    <row r="32" spans="1:3" ht="18.75">
      <c r="A32" s="59"/>
      <c r="B32" s="52" t="s">
        <v>112</v>
      </c>
      <c r="C32" s="46">
        <f>C15+C23</f>
        <v>64975.1</v>
      </c>
    </row>
    <row r="33" spans="1:8" ht="18.75">
      <c r="A33" s="129" t="s">
        <v>113</v>
      </c>
      <c r="B33" s="129"/>
      <c r="C33" s="129"/>
    </row>
    <row r="34" spans="1:8" ht="18.75">
      <c r="A34" s="60"/>
      <c r="B34" s="61"/>
      <c r="C34" s="62"/>
      <c r="D34" s="108"/>
      <c r="E34" s="108"/>
      <c r="F34" s="108"/>
      <c r="G34" s="108"/>
      <c r="H34" s="108"/>
    </row>
    <row r="35" spans="1:8" ht="18.75">
      <c r="A35" s="60"/>
      <c r="B35" s="61"/>
      <c r="C35" s="62"/>
    </row>
    <row r="36" spans="1:8" ht="18.75">
      <c r="A36" s="54" t="s">
        <v>273</v>
      </c>
      <c r="B36" s="54"/>
      <c r="C36" s="54"/>
    </row>
    <row r="37" spans="1:8" ht="18.75">
      <c r="A37" s="127" t="s">
        <v>267</v>
      </c>
      <c r="B37" s="127"/>
      <c r="C37" s="127"/>
    </row>
    <row r="38" spans="1:8">
      <c r="A38" s="36"/>
      <c r="C38" s="36"/>
    </row>
    <row r="39" spans="1:8">
      <c r="A39" s="36"/>
      <c r="C39" s="36"/>
    </row>
    <row r="40" spans="1:8">
      <c r="A40" s="36"/>
      <c r="C40" s="36"/>
    </row>
    <row r="41" spans="1:8">
      <c r="A41" s="36"/>
      <c r="C41" s="36"/>
    </row>
    <row r="42" spans="1:8">
      <c r="A42" s="36"/>
      <c r="C42" s="36"/>
    </row>
    <row r="43" spans="1:8">
      <c r="A43" s="36"/>
      <c r="C43" s="36"/>
    </row>
    <row r="44" spans="1:8">
      <c r="A44" s="36"/>
      <c r="C44" s="36"/>
    </row>
    <row r="45" spans="1:8">
      <c r="A45" s="36"/>
      <c r="C45" s="36"/>
    </row>
    <row r="46" spans="1:8">
      <c r="A46" s="36"/>
      <c r="C46" s="36"/>
    </row>
    <row r="47" spans="1:8">
      <c r="A47" s="36"/>
      <c r="C47" s="36"/>
    </row>
    <row r="48" spans="1:8">
      <c r="A48" s="36"/>
      <c r="C48" s="36"/>
    </row>
    <row r="49" spans="1:3">
      <c r="A49" s="36"/>
      <c r="C49" s="36"/>
    </row>
    <row r="50" spans="1:3">
      <c r="A50" s="36"/>
      <c r="C50" s="36"/>
    </row>
    <row r="51" spans="1:3">
      <c r="A51" s="36"/>
      <c r="C51" s="36"/>
    </row>
    <row r="52" spans="1:3">
      <c r="A52" s="36"/>
      <c r="C52" s="36"/>
    </row>
    <row r="53" spans="1:3">
      <c r="A53" s="36"/>
      <c r="C53" s="36"/>
    </row>
    <row r="54" spans="1:3">
      <c r="A54" s="36"/>
      <c r="C54" s="36"/>
    </row>
    <row r="55" spans="1:3">
      <c r="A55" s="36"/>
      <c r="C55" s="36"/>
    </row>
    <row r="56" spans="1:3">
      <c r="A56" s="36"/>
      <c r="C56" s="36"/>
    </row>
    <row r="57" spans="1:3">
      <c r="A57" s="36"/>
      <c r="C57" s="36"/>
    </row>
    <row r="58" spans="1:3">
      <c r="A58" s="36"/>
      <c r="C58" s="36"/>
    </row>
    <row r="59" spans="1:3">
      <c r="A59" s="36"/>
      <c r="C59" s="36"/>
    </row>
    <row r="60" spans="1:3">
      <c r="A60" s="36"/>
      <c r="C60" s="36"/>
    </row>
    <row r="61" spans="1:3">
      <c r="A61" s="36"/>
      <c r="C61" s="36"/>
    </row>
    <row r="62" spans="1:3">
      <c r="A62" s="36"/>
      <c r="C62" s="36"/>
    </row>
    <row r="63" spans="1:3">
      <c r="A63" s="36"/>
      <c r="C63" s="36"/>
    </row>
    <row r="64" spans="1:3">
      <c r="A64" s="36"/>
      <c r="C64" s="36"/>
    </row>
    <row r="65" spans="1:3">
      <c r="A65" s="36"/>
      <c r="C65" s="36"/>
    </row>
    <row r="66" spans="1:3">
      <c r="A66" s="36"/>
      <c r="C66" s="36"/>
    </row>
    <row r="67" spans="1:3">
      <c r="A67" s="36"/>
      <c r="C67" s="36"/>
    </row>
    <row r="68" spans="1:3">
      <c r="A68" s="36"/>
      <c r="C68" s="36"/>
    </row>
    <row r="69" spans="1:3">
      <c r="A69" s="36"/>
      <c r="C69" s="36"/>
    </row>
    <row r="70" spans="1:3">
      <c r="A70" s="36"/>
      <c r="C70" s="36"/>
    </row>
    <row r="71" spans="1:3">
      <c r="A71" s="36"/>
      <c r="C71" s="36"/>
    </row>
    <row r="72" spans="1:3">
      <c r="A72" s="36"/>
      <c r="C72" s="36"/>
    </row>
    <row r="73" spans="1:3">
      <c r="A73" s="36"/>
      <c r="C73" s="36"/>
    </row>
    <row r="74" spans="1:3">
      <c r="A74" s="36"/>
      <c r="C74" s="36"/>
    </row>
    <row r="75" spans="1:3">
      <c r="A75" s="36"/>
      <c r="C75" s="36"/>
    </row>
    <row r="76" spans="1:3">
      <c r="A76" s="36"/>
      <c r="C76" s="36"/>
    </row>
    <row r="77" spans="1:3">
      <c r="A77" s="36"/>
      <c r="C77" s="36"/>
    </row>
    <row r="78" spans="1:3">
      <c r="A78" s="36"/>
      <c r="C78" s="36"/>
    </row>
    <row r="79" spans="1:3">
      <c r="A79" s="36"/>
      <c r="C79" s="36"/>
    </row>
    <row r="80" spans="1:3">
      <c r="A80" s="36"/>
      <c r="C80" s="36"/>
    </row>
    <row r="81" spans="1:3">
      <c r="A81" s="36"/>
      <c r="C81" s="36"/>
    </row>
    <row r="82" spans="1:3">
      <c r="A82" s="36"/>
      <c r="C82" s="36"/>
    </row>
    <row r="83" spans="1:3">
      <c r="A83" s="36"/>
      <c r="C83" s="36"/>
    </row>
    <row r="84" spans="1:3">
      <c r="A84" s="36"/>
      <c r="C84" s="36"/>
    </row>
    <row r="85" spans="1:3">
      <c r="A85" s="36"/>
      <c r="C85" s="36"/>
    </row>
    <row r="86" spans="1:3">
      <c r="A86" s="36"/>
      <c r="C86" s="36"/>
    </row>
    <row r="87" spans="1:3">
      <c r="A87" s="36"/>
      <c r="C87" s="36"/>
    </row>
    <row r="88" spans="1:3">
      <c r="A88" s="36"/>
      <c r="C88" s="36"/>
    </row>
    <row r="89" spans="1:3">
      <c r="A89" s="36"/>
      <c r="C89" s="36"/>
    </row>
    <row r="90" spans="1:3">
      <c r="A90" s="36"/>
      <c r="C90" s="36"/>
    </row>
    <row r="91" spans="1:3">
      <c r="A91" s="36"/>
      <c r="C91" s="36"/>
    </row>
    <row r="92" spans="1:3">
      <c r="A92" s="36"/>
      <c r="C92" s="36"/>
    </row>
    <row r="93" spans="1:3">
      <c r="A93" s="36"/>
      <c r="C93" s="36"/>
    </row>
    <row r="94" spans="1:3">
      <c r="A94" s="36"/>
      <c r="C94" s="36"/>
    </row>
    <row r="95" spans="1:3">
      <c r="A95" s="36"/>
      <c r="C95" s="36"/>
    </row>
    <row r="96" spans="1:3">
      <c r="A96" s="36"/>
      <c r="C96" s="36"/>
    </row>
    <row r="97" spans="1:3">
      <c r="A97" s="36"/>
      <c r="C97" s="36"/>
    </row>
    <row r="98" spans="1:3">
      <c r="A98" s="36"/>
      <c r="C98" s="36"/>
    </row>
    <row r="99" spans="1:3">
      <c r="A99" s="36"/>
      <c r="C99" s="36"/>
    </row>
    <row r="100" spans="1:3">
      <c r="A100" s="36"/>
      <c r="C100" s="36"/>
    </row>
    <row r="101" spans="1:3">
      <c r="A101" s="36"/>
      <c r="C101" s="36"/>
    </row>
    <row r="102" spans="1:3">
      <c r="A102" s="36"/>
      <c r="C102" s="36"/>
    </row>
    <row r="103" spans="1:3">
      <c r="A103" s="36"/>
      <c r="C103" s="36"/>
    </row>
    <row r="104" spans="1:3">
      <c r="A104" s="36"/>
      <c r="C104" s="36"/>
    </row>
    <row r="105" spans="1:3">
      <c r="A105" s="36"/>
      <c r="C105" s="36"/>
    </row>
    <row r="106" spans="1:3">
      <c r="A106" s="36"/>
      <c r="C106" s="36"/>
    </row>
    <row r="107" spans="1:3">
      <c r="A107" s="36"/>
      <c r="C107" s="36"/>
    </row>
    <row r="108" spans="1:3">
      <c r="A108" s="36"/>
      <c r="C108" s="36"/>
    </row>
    <row r="109" spans="1:3">
      <c r="A109" s="36"/>
      <c r="C109" s="36"/>
    </row>
    <row r="110" spans="1:3">
      <c r="A110" s="36"/>
      <c r="C110" s="36"/>
    </row>
    <row r="111" spans="1:3">
      <c r="A111" s="36"/>
      <c r="C111" s="36"/>
    </row>
    <row r="112" spans="1:3">
      <c r="A112" s="36"/>
      <c r="C112" s="36"/>
    </row>
    <row r="113" spans="1:3">
      <c r="A113" s="36"/>
      <c r="C113" s="36"/>
    </row>
    <row r="114" spans="1:3">
      <c r="A114" s="36"/>
      <c r="C114" s="36"/>
    </row>
    <row r="115" spans="1:3">
      <c r="A115" s="36"/>
      <c r="C115" s="36"/>
    </row>
    <row r="116" spans="1:3">
      <c r="A116" s="36"/>
      <c r="C116" s="36"/>
    </row>
    <row r="117" spans="1:3">
      <c r="A117" s="36"/>
      <c r="C117" s="36"/>
    </row>
    <row r="118" spans="1:3">
      <c r="A118" s="36"/>
      <c r="C118" s="36"/>
    </row>
    <row r="119" spans="1:3">
      <c r="A119" s="36"/>
      <c r="C119" s="36"/>
    </row>
    <row r="120" spans="1:3">
      <c r="A120" s="36"/>
      <c r="C120" s="36"/>
    </row>
    <row r="121" spans="1:3">
      <c r="A121" s="36"/>
      <c r="C121" s="36"/>
    </row>
    <row r="122" spans="1:3">
      <c r="A122" s="36"/>
      <c r="C122" s="36"/>
    </row>
    <row r="123" spans="1:3">
      <c r="A123" s="36"/>
      <c r="C123" s="36"/>
    </row>
    <row r="124" spans="1:3">
      <c r="A124" s="36"/>
      <c r="C124" s="36"/>
    </row>
    <row r="125" spans="1:3">
      <c r="A125" s="36"/>
      <c r="C125" s="36"/>
    </row>
    <row r="126" spans="1:3">
      <c r="A126" s="36"/>
      <c r="C126" s="36"/>
    </row>
    <row r="127" spans="1:3">
      <c r="A127" s="36"/>
      <c r="C127" s="36"/>
    </row>
    <row r="128" spans="1:3">
      <c r="A128" s="36"/>
      <c r="C128" s="36"/>
    </row>
    <row r="129" spans="1:3">
      <c r="A129" s="36"/>
      <c r="C129" s="36"/>
    </row>
    <row r="130" spans="1:3">
      <c r="A130" s="36"/>
      <c r="C130" s="36"/>
    </row>
    <row r="131" spans="1:3">
      <c r="A131" s="36"/>
      <c r="C131" s="36"/>
    </row>
    <row r="132" spans="1:3">
      <c r="A132" s="36"/>
      <c r="C132" s="36"/>
    </row>
    <row r="133" spans="1:3">
      <c r="A133" s="36"/>
      <c r="C133" s="36"/>
    </row>
    <row r="134" spans="1:3">
      <c r="A134" s="36"/>
      <c r="C134" s="36"/>
    </row>
    <row r="135" spans="1:3">
      <c r="A135" s="36"/>
      <c r="C135" s="36"/>
    </row>
    <row r="136" spans="1:3">
      <c r="A136" s="36"/>
      <c r="C136" s="36"/>
    </row>
    <row r="137" spans="1:3">
      <c r="A137" s="36"/>
      <c r="C137" s="36"/>
    </row>
    <row r="138" spans="1:3">
      <c r="A138" s="36"/>
      <c r="C138" s="36"/>
    </row>
    <row r="139" spans="1:3">
      <c r="A139" s="36"/>
      <c r="C139" s="36"/>
    </row>
    <row r="140" spans="1:3">
      <c r="A140" s="36"/>
      <c r="C140" s="36"/>
    </row>
    <row r="141" spans="1:3">
      <c r="A141" s="36"/>
      <c r="C141" s="36"/>
    </row>
    <row r="142" spans="1:3">
      <c r="A142" s="36"/>
      <c r="C142" s="36"/>
    </row>
    <row r="143" spans="1:3">
      <c r="A143" s="36"/>
      <c r="C143" s="36"/>
    </row>
    <row r="144" spans="1:3">
      <c r="A144" s="36"/>
      <c r="C144" s="36"/>
    </row>
    <row r="145" spans="1:3">
      <c r="A145" s="36"/>
      <c r="C145" s="36"/>
    </row>
    <row r="146" spans="1:3">
      <c r="A146" s="36"/>
      <c r="C146" s="36"/>
    </row>
    <row r="147" spans="1:3">
      <c r="A147" s="36"/>
      <c r="C147" s="36"/>
    </row>
    <row r="148" spans="1:3">
      <c r="A148" s="36"/>
      <c r="C148" s="36"/>
    </row>
    <row r="149" spans="1:3">
      <c r="A149" s="36"/>
      <c r="C149" s="36"/>
    </row>
    <row r="150" spans="1:3">
      <c r="A150" s="36"/>
      <c r="C150" s="36"/>
    </row>
    <row r="151" spans="1:3">
      <c r="A151" s="36"/>
      <c r="C151" s="36"/>
    </row>
    <row r="152" spans="1:3">
      <c r="A152" s="36"/>
      <c r="C152" s="36"/>
    </row>
    <row r="153" spans="1:3">
      <c r="A153" s="36"/>
      <c r="C153" s="36"/>
    </row>
    <row r="154" spans="1:3">
      <c r="A154" s="36"/>
      <c r="C154" s="36"/>
    </row>
    <row r="155" spans="1:3">
      <c r="A155" s="36"/>
      <c r="C155" s="36"/>
    </row>
    <row r="156" spans="1:3">
      <c r="A156" s="36"/>
      <c r="C156" s="36"/>
    </row>
    <row r="157" spans="1:3">
      <c r="A157" s="36"/>
      <c r="C157" s="36"/>
    </row>
    <row r="158" spans="1:3">
      <c r="A158" s="36"/>
      <c r="C158" s="36"/>
    </row>
    <row r="159" spans="1:3">
      <c r="A159" s="36"/>
      <c r="C159" s="36"/>
    </row>
    <row r="160" spans="1:3">
      <c r="A160" s="36"/>
      <c r="C160" s="36"/>
    </row>
    <row r="161" spans="1:3">
      <c r="A161" s="36"/>
      <c r="C161" s="36"/>
    </row>
    <row r="162" spans="1:3">
      <c r="A162" s="36"/>
      <c r="C162" s="36"/>
    </row>
    <row r="163" spans="1:3">
      <c r="A163" s="36"/>
      <c r="C163" s="36"/>
    </row>
    <row r="164" spans="1:3">
      <c r="A164" s="36"/>
      <c r="C164" s="36"/>
    </row>
    <row r="165" spans="1:3">
      <c r="A165" s="36"/>
      <c r="C165" s="36"/>
    </row>
    <row r="166" spans="1:3">
      <c r="A166" s="36"/>
      <c r="C166" s="36"/>
    </row>
    <row r="167" spans="1:3">
      <c r="A167" s="36"/>
      <c r="C167" s="36"/>
    </row>
    <row r="168" spans="1:3">
      <c r="A168" s="36"/>
      <c r="C168" s="36"/>
    </row>
    <row r="169" spans="1:3">
      <c r="A169" s="36"/>
      <c r="C169" s="36"/>
    </row>
    <row r="170" spans="1:3">
      <c r="A170" s="36"/>
      <c r="C170" s="36"/>
    </row>
    <row r="171" spans="1:3">
      <c r="A171" s="36"/>
      <c r="C171" s="36"/>
    </row>
    <row r="172" spans="1:3">
      <c r="A172" s="36"/>
      <c r="C172" s="36"/>
    </row>
    <row r="173" spans="1:3">
      <c r="A173" s="36"/>
      <c r="C173" s="36"/>
    </row>
    <row r="174" spans="1:3">
      <c r="A174" s="36"/>
      <c r="C174" s="36"/>
    </row>
    <row r="175" spans="1:3">
      <c r="A175" s="36"/>
      <c r="C175" s="36"/>
    </row>
    <row r="176" spans="1:3">
      <c r="A176" s="36"/>
      <c r="C176" s="36"/>
    </row>
    <row r="177" spans="1:3">
      <c r="A177" s="36"/>
      <c r="C177" s="36"/>
    </row>
    <row r="178" spans="1:3">
      <c r="A178" s="36"/>
      <c r="C178" s="36"/>
    </row>
    <row r="179" spans="1:3">
      <c r="A179" s="36"/>
      <c r="C179" s="36"/>
    </row>
    <row r="180" spans="1:3">
      <c r="A180" s="36"/>
      <c r="C180" s="36"/>
    </row>
    <row r="181" spans="1:3">
      <c r="A181" s="36"/>
      <c r="C181" s="36"/>
    </row>
    <row r="182" spans="1:3">
      <c r="A182" s="36"/>
      <c r="C182" s="36"/>
    </row>
    <row r="183" spans="1:3">
      <c r="A183" s="36"/>
      <c r="C183" s="36"/>
    </row>
    <row r="184" spans="1:3">
      <c r="A184" s="36"/>
      <c r="C184" s="36"/>
    </row>
    <row r="185" spans="1:3">
      <c r="A185" s="36"/>
      <c r="C185" s="36"/>
    </row>
    <row r="186" spans="1:3">
      <c r="A186" s="36"/>
      <c r="C186" s="36"/>
    </row>
    <row r="187" spans="1:3">
      <c r="A187" s="36"/>
      <c r="C187" s="36"/>
    </row>
    <row r="188" spans="1:3">
      <c r="A188" s="36"/>
      <c r="C188" s="36"/>
    </row>
    <row r="189" spans="1:3">
      <c r="A189" s="36"/>
      <c r="C189" s="36"/>
    </row>
    <row r="190" spans="1:3">
      <c r="A190" s="36"/>
      <c r="C190" s="36"/>
    </row>
    <row r="191" spans="1:3">
      <c r="A191" s="36"/>
      <c r="C191" s="36"/>
    </row>
    <row r="192" spans="1:3">
      <c r="A192" s="36"/>
      <c r="C192" s="36"/>
    </row>
    <row r="193" spans="1:3">
      <c r="A193" s="36"/>
      <c r="C193" s="36"/>
    </row>
    <row r="194" spans="1:3">
      <c r="A194" s="36"/>
      <c r="C194" s="36"/>
    </row>
    <row r="195" spans="1:3">
      <c r="A195" s="36"/>
      <c r="C195" s="36"/>
    </row>
    <row r="196" spans="1:3">
      <c r="A196" s="36"/>
      <c r="C196" s="36"/>
    </row>
    <row r="197" spans="1:3">
      <c r="A197" s="36"/>
      <c r="C197" s="36"/>
    </row>
    <row r="198" spans="1:3">
      <c r="A198" s="36"/>
      <c r="C198" s="36"/>
    </row>
    <row r="199" spans="1:3">
      <c r="A199" s="36"/>
      <c r="C199" s="36"/>
    </row>
    <row r="200" spans="1:3">
      <c r="A200" s="36"/>
      <c r="C200" s="36"/>
    </row>
    <row r="201" spans="1:3">
      <c r="A201" s="36"/>
      <c r="C201" s="36"/>
    </row>
    <row r="202" spans="1:3">
      <c r="A202" s="36"/>
      <c r="C202" s="36"/>
    </row>
    <row r="203" spans="1:3">
      <c r="A203" s="36"/>
      <c r="C203" s="36"/>
    </row>
    <row r="204" spans="1:3">
      <c r="A204" s="36"/>
      <c r="C204" s="36"/>
    </row>
    <row r="205" spans="1:3">
      <c r="A205" s="36"/>
      <c r="C205" s="36"/>
    </row>
    <row r="206" spans="1:3">
      <c r="A206" s="36"/>
      <c r="C206" s="36"/>
    </row>
    <row r="207" spans="1:3">
      <c r="A207" s="36"/>
      <c r="C207" s="36"/>
    </row>
    <row r="208" spans="1:3">
      <c r="A208" s="36"/>
      <c r="C208" s="36"/>
    </row>
    <row r="209" spans="1:3">
      <c r="A209" s="36"/>
      <c r="C209" s="36"/>
    </row>
    <row r="210" spans="1:3">
      <c r="A210" s="36"/>
      <c r="C210" s="36"/>
    </row>
    <row r="211" spans="1:3">
      <c r="A211" s="36"/>
      <c r="C211" s="36"/>
    </row>
    <row r="212" spans="1:3">
      <c r="A212" s="36"/>
      <c r="C212" s="36"/>
    </row>
    <row r="213" spans="1:3">
      <c r="A213" s="36"/>
      <c r="C213" s="36"/>
    </row>
    <row r="214" spans="1:3">
      <c r="A214" s="36"/>
      <c r="C214" s="36"/>
    </row>
    <row r="215" spans="1:3">
      <c r="A215" s="36"/>
      <c r="C215" s="36"/>
    </row>
    <row r="216" spans="1:3">
      <c r="A216" s="36"/>
      <c r="C216" s="36"/>
    </row>
    <row r="217" spans="1:3">
      <c r="A217" s="36"/>
      <c r="C217" s="36"/>
    </row>
    <row r="218" spans="1:3">
      <c r="A218" s="36"/>
      <c r="C218" s="36"/>
    </row>
    <row r="219" spans="1:3">
      <c r="A219" s="36"/>
      <c r="C219" s="36"/>
    </row>
    <row r="220" spans="1:3">
      <c r="A220" s="36"/>
      <c r="C220" s="36"/>
    </row>
    <row r="221" spans="1:3">
      <c r="A221" s="36"/>
      <c r="C221" s="36"/>
    </row>
    <row r="222" spans="1:3">
      <c r="A222" s="36"/>
      <c r="C222" s="36"/>
    </row>
    <row r="223" spans="1:3">
      <c r="A223" s="36"/>
      <c r="C223" s="36"/>
    </row>
    <row r="224" spans="1:3">
      <c r="A224" s="36"/>
      <c r="C224" s="36"/>
    </row>
    <row r="225" spans="1:3">
      <c r="A225" s="36"/>
      <c r="C225" s="36"/>
    </row>
    <row r="226" spans="1:3">
      <c r="A226" s="36"/>
      <c r="C226" s="36"/>
    </row>
    <row r="227" spans="1:3">
      <c r="A227" s="36"/>
      <c r="C227" s="36"/>
    </row>
    <row r="228" spans="1:3">
      <c r="A228" s="36"/>
      <c r="C228" s="36"/>
    </row>
    <row r="229" spans="1:3">
      <c r="A229" s="36"/>
      <c r="C229" s="36"/>
    </row>
    <row r="230" spans="1:3">
      <c r="A230" s="36"/>
      <c r="C230" s="36"/>
    </row>
    <row r="231" spans="1:3">
      <c r="A231" s="36"/>
      <c r="C231" s="36"/>
    </row>
    <row r="232" spans="1:3">
      <c r="A232" s="36"/>
      <c r="C232" s="36"/>
    </row>
    <row r="233" spans="1:3">
      <c r="A233" s="36"/>
      <c r="C233" s="36"/>
    </row>
    <row r="234" spans="1:3">
      <c r="A234" s="36"/>
      <c r="C234" s="36"/>
    </row>
    <row r="235" spans="1:3">
      <c r="A235" s="36"/>
      <c r="C235" s="36"/>
    </row>
    <row r="236" spans="1:3">
      <c r="A236" s="36"/>
      <c r="C236" s="36"/>
    </row>
    <row r="237" spans="1:3">
      <c r="A237" s="36"/>
      <c r="C237" s="36"/>
    </row>
    <row r="238" spans="1:3">
      <c r="A238" s="36"/>
      <c r="C238" s="36"/>
    </row>
    <row r="239" spans="1:3">
      <c r="A239" s="36"/>
      <c r="C239" s="36"/>
    </row>
    <row r="240" spans="1:3">
      <c r="A240" s="36"/>
      <c r="C240" s="36"/>
    </row>
    <row r="241" spans="1:3">
      <c r="A241" s="36"/>
      <c r="C241" s="36"/>
    </row>
    <row r="242" spans="1:3">
      <c r="A242" s="36"/>
      <c r="C242" s="36"/>
    </row>
    <row r="243" spans="1:3">
      <c r="A243" s="36"/>
      <c r="C243" s="36"/>
    </row>
    <row r="244" spans="1:3">
      <c r="A244" s="36"/>
      <c r="C244" s="36"/>
    </row>
    <row r="245" spans="1:3">
      <c r="A245" s="36"/>
      <c r="C245" s="36"/>
    </row>
    <row r="246" spans="1:3">
      <c r="A246" s="36"/>
      <c r="C246" s="36"/>
    </row>
    <row r="247" spans="1:3">
      <c r="A247" s="36"/>
      <c r="C247" s="36"/>
    </row>
    <row r="248" spans="1:3">
      <c r="A248" s="36"/>
      <c r="C248" s="36"/>
    </row>
    <row r="249" spans="1:3">
      <c r="A249" s="36"/>
      <c r="C249" s="36"/>
    </row>
    <row r="250" spans="1:3">
      <c r="A250" s="36"/>
      <c r="C250" s="36"/>
    </row>
    <row r="251" spans="1:3">
      <c r="A251" s="36"/>
      <c r="C251" s="36"/>
    </row>
    <row r="252" spans="1:3">
      <c r="A252" s="36"/>
      <c r="C252" s="36"/>
    </row>
    <row r="253" spans="1:3">
      <c r="A253" s="36"/>
      <c r="C253" s="36"/>
    </row>
    <row r="254" spans="1:3">
      <c r="A254" s="36"/>
      <c r="C254" s="36"/>
    </row>
    <row r="255" spans="1:3">
      <c r="A255" s="36"/>
      <c r="C255" s="36"/>
    </row>
    <row r="256" spans="1:3">
      <c r="A256" s="36"/>
      <c r="C256" s="36"/>
    </row>
    <row r="257" spans="1:3">
      <c r="A257" s="36"/>
      <c r="C257" s="36"/>
    </row>
    <row r="258" spans="1:3">
      <c r="A258" s="36"/>
      <c r="C258" s="36"/>
    </row>
    <row r="259" spans="1:3">
      <c r="A259" s="36"/>
      <c r="C259" s="36"/>
    </row>
    <row r="260" spans="1:3">
      <c r="A260" s="36"/>
      <c r="C260" s="36"/>
    </row>
    <row r="261" spans="1:3">
      <c r="A261" s="36"/>
      <c r="C261" s="36"/>
    </row>
    <row r="262" spans="1:3">
      <c r="A262" s="36"/>
      <c r="C262" s="36"/>
    </row>
    <row r="263" spans="1:3">
      <c r="A263" s="36"/>
      <c r="C263" s="36"/>
    </row>
    <row r="264" spans="1:3">
      <c r="A264" s="36"/>
      <c r="C264" s="36"/>
    </row>
    <row r="265" spans="1:3">
      <c r="A265" s="36"/>
      <c r="C265" s="36"/>
    </row>
    <row r="266" spans="1:3">
      <c r="A266" s="36"/>
      <c r="C266" s="36"/>
    </row>
    <row r="267" spans="1:3">
      <c r="A267" s="36"/>
      <c r="C267" s="36"/>
    </row>
    <row r="268" spans="1:3">
      <c r="A268" s="36"/>
      <c r="C268" s="36"/>
    </row>
    <row r="269" spans="1:3">
      <c r="A269" s="36"/>
      <c r="C269" s="36"/>
    </row>
    <row r="270" spans="1:3">
      <c r="A270" s="36"/>
      <c r="C270" s="36"/>
    </row>
    <row r="271" spans="1:3">
      <c r="A271" s="36"/>
      <c r="C271" s="36"/>
    </row>
    <row r="272" spans="1:3">
      <c r="A272" s="36"/>
      <c r="C272" s="36"/>
    </row>
    <row r="273" spans="1:3">
      <c r="A273" s="36"/>
      <c r="C273" s="36"/>
    </row>
    <row r="274" spans="1:3">
      <c r="A274" s="36"/>
      <c r="C274" s="36"/>
    </row>
    <row r="275" spans="1:3">
      <c r="A275" s="36"/>
      <c r="C275" s="36"/>
    </row>
    <row r="276" spans="1:3">
      <c r="A276" s="36"/>
      <c r="C276" s="36"/>
    </row>
    <row r="277" spans="1:3">
      <c r="A277" s="36"/>
      <c r="C277" s="36"/>
    </row>
    <row r="278" spans="1:3">
      <c r="A278" s="36"/>
      <c r="C278" s="36"/>
    </row>
    <row r="279" spans="1:3">
      <c r="A279" s="36"/>
      <c r="C279" s="36"/>
    </row>
    <row r="280" spans="1:3">
      <c r="A280" s="36"/>
      <c r="C280" s="36"/>
    </row>
    <row r="281" spans="1:3">
      <c r="A281" s="36"/>
      <c r="C281" s="36"/>
    </row>
    <row r="282" spans="1:3">
      <c r="A282" s="36"/>
      <c r="C282" s="36"/>
    </row>
    <row r="283" spans="1:3">
      <c r="A283" s="36"/>
      <c r="C283" s="36"/>
    </row>
    <row r="284" spans="1:3">
      <c r="A284" s="36"/>
      <c r="C284" s="36"/>
    </row>
    <row r="285" spans="1:3">
      <c r="A285" s="36"/>
      <c r="C285" s="36"/>
    </row>
    <row r="286" spans="1:3">
      <c r="A286" s="36"/>
      <c r="C286" s="36"/>
    </row>
    <row r="287" spans="1:3">
      <c r="A287" s="36"/>
      <c r="C287" s="36"/>
    </row>
    <row r="288" spans="1:3">
      <c r="A288" s="36"/>
      <c r="C288" s="36"/>
    </row>
    <row r="289" spans="1:3">
      <c r="A289" s="36"/>
      <c r="C289" s="36"/>
    </row>
    <row r="290" spans="1:3">
      <c r="A290" s="36"/>
      <c r="C290" s="36"/>
    </row>
    <row r="291" spans="1:3">
      <c r="A291" s="36"/>
      <c r="C291" s="36"/>
    </row>
    <row r="292" spans="1:3">
      <c r="A292" s="36"/>
      <c r="C292" s="36"/>
    </row>
    <row r="293" spans="1:3">
      <c r="A293" s="36"/>
      <c r="C293" s="36"/>
    </row>
    <row r="294" spans="1:3">
      <c r="A294" s="36"/>
      <c r="C294" s="36"/>
    </row>
    <row r="295" spans="1:3">
      <c r="A295" s="36"/>
      <c r="C295" s="36"/>
    </row>
    <row r="296" spans="1:3">
      <c r="A296" s="36"/>
      <c r="C296" s="36"/>
    </row>
    <row r="297" spans="1:3">
      <c r="A297" s="36"/>
      <c r="C297" s="36"/>
    </row>
    <row r="298" spans="1:3">
      <c r="A298" s="36"/>
      <c r="C298" s="36"/>
    </row>
    <row r="299" spans="1:3">
      <c r="A299" s="36"/>
      <c r="C299" s="36"/>
    </row>
    <row r="300" spans="1:3">
      <c r="A300" s="36"/>
      <c r="C300" s="36"/>
    </row>
    <row r="301" spans="1:3">
      <c r="A301" s="36"/>
      <c r="C301" s="36"/>
    </row>
    <row r="302" spans="1:3">
      <c r="A302" s="36"/>
      <c r="C302" s="36"/>
    </row>
    <row r="303" spans="1:3">
      <c r="A303" s="36"/>
      <c r="C303" s="36"/>
    </row>
    <row r="304" spans="1:3">
      <c r="A304" s="36"/>
      <c r="C304" s="36"/>
    </row>
    <row r="305" spans="1:3">
      <c r="A305" s="36"/>
      <c r="C305" s="36"/>
    </row>
    <row r="306" spans="1:3">
      <c r="A306" s="36"/>
      <c r="C306" s="36"/>
    </row>
    <row r="307" spans="1:3">
      <c r="A307" s="36"/>
      <c r="C307" s="36"/>
    </row>
    <row r="308" spans="1:3">
      <c r="A308" s="36"/>
      <c r="C308" s="36"/>
    </row>
    <row r="309" spans="1:3">
      <c r="A309" s="36"/>
      <c r="C309" s="36"/>
    </row>
    <row r="310" spans="1:3">
      <c r="A310" s="36"/>
      <c r="C310" s="36"/>
    </row>
    <row r="311" spans="1:3">
      <c r="A311" s="36"/>
      <c r="C311" s="36"/>
    </row>
    <row r="312" spans="1:3">
      <c r="A312" s="36"/>
      <c r="C312" s="36"/>
    </row>
    <row r="313" spans="1:3">
      <c r="A313" s="36"/>
      <c r="C313" s="36"/>
    </row>
    <row r="314" spans="1:3">
      <c r="A314" s="36"/>
      <c r="C314" s="36"/>
    </row>
    <row r="315" spans="1:3">
      <c r="A315" s="36"/>
      <c r="C315" s="36"/>
    </row>
    <row r="316" spans="1:3">
      <c r="A316" s="36"/>
      <c r="C316" s="36"/>
    </row>
    <row r="317" spans="1:3">
      <c r="A317" s="36"/>
      <c r="C317" s="36"/>
    </row>
    <row r="318" spans="1:3">
      <c r="A318" s="36"/>
      <c r="C318" s="36"/>
    </row>
    <row r="319" spans="1:3">
      <c r="A319" s="36"/>
      <c r="C319" s="36"/>
    </row>
    <row r="320" spans="1:3">
      <c r="A320" s="36"/>
      <c r="C320" s="36"/>
    </row>
    <row r="321" spans="1:3">
      <c r="A321" s="36"/>
      <c r="C321" s="36"/>
    </row>
    <row r="322" spans="1:3">
      <c r="A322" s="36"/>
      <c r="C322" s="36"/>
    </row>
    <row r="323" spans="1:3">
      <c r="A323" s="36"/>
      <c r="C323" s="36"/>
    </row>
    <row r="324" spans="1:3">
      <c r="A324" s="36"/>
      <c r="C324" s="36"/>
    </row>
    <row r="325" spans="1:3">
      <c r="A325" s="36"/>
      <c r="C325" s="36"/>
    </row>
    <row r="326" spans="1:3">
      <c r="A326" s="36"/>
      <c r="C326" s="36"/>
    </row>
    <row r="327" spans="1:3">
      <c r="A327" s="36"/>
      <c r="C327" s="36"/>
    </row>
    <row r="328" spans="1:3">
      <c r="A328" s="36"/>
      <c r="C328" s="36"/>
    </row>
    <row r="329" spans="1:3">
      <c r="A329" s="36"/>
      <c r="C329" s="36"/>
    </row>
    <row r="330" spans="1:3">
      <c r="A330" s="36"/>
      <c r="C330" s="36"/>
    </row>
    <row r="331" spans="1:3">
      <c r="A331" s="36"/>
      <c r="C331" s="36"/>
    </row>
    <row r="332" spans="1:3">
      <c r="A332" s="36"/>
      <c r="C332" s="36"/>
    </row>
    <row r="333" spans="1:3">
      <c r="A333" s="36"/>
      <c r="C333" s="36"/>
    </row>
    <row r="334" spans="1:3">
      <c r="A334" s="36"/>
      <c r="C334" s="36"/>
    </row>
    <row r="335" spans="1:3">
      <c r="A335" s="36"/>
      <c r="C335" s="36"/>
    </row>
    <row r="336" spans="1:3">
      <c r="A336" s="36"/>
      <c r="C336" s="36"/>
    </row>
    <row r="337" spans="1:3">
      <c r="A337" s="36"/>
      <c r="C337" s="36"/>
    </row>
    <row r="338" spans="1:3">
      <c r="A338" s="36"/>
      <c r="C338" s="36"/>
    </row>
    <row r="339" spans="1:3">
      <c r="A339" s="36"/>
      <c r="C339" s="36"/>
    </row>
    <row r="340" spans="1:3">
      <c r="A340" s="36"/>
      <c r="C340" s="36"/>
    </row>
    <row r="341" spans="1:3">
      <c r="A341" s="36"/>
      <c r="C341" s="36"/>
    </row>
    <row r="342" spans="1:3">
      <c r="A342" s="36"/>
      <c r="C342" s="36"/>
    </row>
    <row r="343" spans="1:3">
      <c r="A343" s="36"/>
      <c r="C343" s="36"/>
    </row>
    <row r="344" spans="1:3">
      <c r="A344" s="36"/>
      <c r="C344" s="36"/>
    </row>
    <row r="345" spans="1:3">
      <c r="A345" s="36"/>
      <c r="C345" s="36"/>
    </row>
    <row r="346" spans="1:3">
      <c r="A346" s="36"/>
      <c r="C346" s="36"/>
    </row>
    <row r="347" spans="1:3">
      <c r="A347" s="36"/>
      <c r="C347" s="36"/>
    </row>
    <row r="348" spans="1:3">
      <c r="A348" s="36"/>
      <c r="C348" s="36"/>
    </row>
    <row r="349" spans="1:3">
      <c r="A349" s="36"/>
      <c r="C349" s="36"/>
    </row>
    <row r="350" spans="1:3">
      <c r="A350" s="36"/>
      <c r="C350" s="36"/>
    </row>
    <row r="351" spans="1:3">
      <c r="A351" s="36"/>
      <c r="C351" s="36"/>
    </row>
    <row r="352" spans="1:3">
      <c r="A352" s="36"/>
      <c r="C352" s="36"/>
    </row>
    <row r="353" spans="1:3">
      <c r="A353" s="36"/>
      <c r="C353" s="36"/>
    </row>
    <row r="354" spans="1:3">
      <c r="A354" s="36"/>
      <c r="C354" s="36"/>
    </row>
    <row r="355" spans="1:3">
      <c r="A355" s="36"/>
      <c r="C355" s="36"/>
    </row>
    <row r="356" spans="1:3">
      <c r="A356" s="36"/>
      <c r="C356" s="36"/>
    </row>
    <row r="357" spans="1:3">
      <c r="A357" s="36"/>
      <c r="C357" s="36"/>
    </row>
    <row r="358" spans="1:3">
      <c r="A358" s="36"/>
      <c r="C358" s="36"/>
    </row>
    <row r="359" spans="1:3">
      <c r="A359" s="36"/>
      <c r="C359" s="36"/>
    </row>
    <row r="360" spans="1:3">
      <c r="A360" s="36"/>
      <c r="C360" s="36"/>
    </row>
    <row r="361" spans="1:3">
      <c r="A361" s="36"/>
      <c r="C361" s="36"/>
    </row>
    <row r="362" spans="1:3">
      <c r="A362" s="36"/>
      <c r="C362" s="36"/>
    </row>
    <row r="363" spans="1:3">
      <c r="A363" s="36"/>
      <c r="C363" s="36"/>
    </row>
    <row r="364" spans="1:3">
      <c r="A364" s="36"/>
      <c r="C364" s="36"/>
    </row>
    <row r="365" spans="1:3">
      <c r="A365" s="36"/>
      <c r="C365" s="36"/>
    </row>
    <row r="366" spans="1:3">
      <c r="A366" s="36"/>
      <c r="C366" s="36"/>
    </row>
    <row r="367" spans="1:3">
      <c r="A367" s="36"/>
      <c r="C367" s="36"/>
    </row>
    <row r="368" spans="1:3">
      <c r="A368" s="36"/>
      <c r="C368" s="36"/>
    </row>
    <row r="369" spans="1:3">
      <c r="A369" s="36"/>
      <c r="C369" s="36"/>
    </row>
    <row r="370" spans="1:3">
      <c r="A370" s="36"/>
      <c r="C370" s="36"/>
    </row>
    <row r="371" spans="1:3">
      <c r="A371" s="36"/>
      <c r="C371" s="36"/>
    </row>
    <row r="372" spans="1:3">
      <c r="A372" s="36"/>
      <c r="C372" s="36"/>
    </row>
    <row r="373" spans="1:3">
      <c r="A373" s="36"/>
      <c r="C373" s="36"/>
    </row>
    <row r="374" spans="1:3">
      <c r="A374" s="36"/>
      <c r="C374" s="36"/>
    </row>
    <row r="375" spans="1:3">
      <c r="A375" s="36"/>
      <c r="C375" s="36"/>
    </row>
    <row r="376" spans="1:3">
      <c r="A376" s="36"/>
      <c r="C376" s="36"/>
    </row>
    <row r="377" spans="1:3">
      <c r="A377" s="36"/>
      <c r="C377" s="36"/>
    </row>
    <row r="378" spans="1:3">
      <c r="A378" s="36"/>
      <c r="C378" s="36"/>
    </row>
    <row r="379" spans="1:3">
      <c r="A379" s="36"/>
      <c r="C379" s="36"/>
    </row>
    <row r="380" spans="1:3">
      <c r="A380" s="36"/>
      <c r="C380" s="36"/>
    </row>
    <row r="381" spans="1:3">
      <c r="A381" s="36"/>
      <c r="C381" s="36"/>
    </row>
    <row r="382" spans="1:3">
      <c r="A382" s="36"/>
      <c r="C382" s="36"/>
    </row>
    <row r="383" spans="1:3">
      <c r="A383" s="36"/>
      <c r="C383" s="36"/>
    </row>
    <row r="384" spans="1:3">
      <c r="A384" s="36"/>
      <c r="C384" s="36"/>
    </row>
    <row r="385" spans="1:3">
      <c r="A385" s="36"/>
      <c r="C385" s="36"/>
    </row>
    <row r="386" spans="1:3">
      <c r="A386" s="36"/>
      <c r="C386" s="36"/>
    </row>
    <row r="387" spans="1:3">
      <c r="A387" s="36"/>
      <c r="C387" s="36"/>
    </row>
    <row r="388" spans="1:3">
      <c r="A388" s="36"/>
      <c r="C388" s="36"/>
    </row>
    <row r="389" spans="1:3">
      <c r="A389" s="36"/>
      <c r="C389" s="36"/>
    </row>
    <row r="390" spans="1:3">
      <c r="A390" s="36"/>
      <c r="C390" s="36"/>
    </row>
    <row r="391" spans="1:3">
      <c r="A391" s="36"/>
      <c r="C391" s="36"/>
    </row>
    <row r="392" spans="1:3">
      <c r="A392" s="36"/>
      <c r="C392" s="36"/>
    </row>
    <row r="393" spans="1:3">
      <c r="A393" s="36"/>
      <c r="C393" s="36"/>
    </row>
    <row r="394" spans="1:3">
      <c r="A394" s="36"/>
      <c r="C394" s="36"/>
    </row>
    <row r="395" spans="1:3">
      <c r="A395" s="36"/>
      <c r="C395" s="36"/>
    </row>
    <row r="396" spans="1:3">
      <c r="A396" s="36"/>
      <c r="C396" s="36"/>
    </row>
    <row r="397" spans="1:3">
      <c r="A397" s="36"/>
      <c r="C397" s="36"/>
    </row>
    <row r="398" spans="1:3">
      <c r="A398" s="36"/>
      <c r="C398" s="36"/>
    </row>
    <row r="399" spans="1:3">
      <c r="A399" s="36"/>
      <c r="C399" s="36"/>
    </row>
    <row r="400" spans="1:3">
      <c r="A400" s="36"/>
      <c r="C400" s="36"/>
    </row>
    <row r="401" spans="1:3">
      <c r="A401" s="36"/>
      <c r="C401" s="36"/>
    </row>
    <row r="402" spans="1:3">
      <c r="A402" s="36"/>
      <c r="C402" s="36"/>
    </row>
    <row r="403" spans="1:3">
      <c r="A403" s="36"/>
      <c r="C403" s="36"/>
    </row>
    <row r="404" spans="1:3">
      <c r="A404" s="36"/>
      <c r="C404" s="36"/>
    </row>
    <row r="405" spans="1:3">
      <c r="A405" s="36"/>
      <c r="C405" s="36"/>
    </row>
    <row r="406" spans="1:3">
      <c r="A406" s="36"/>
      <c r="C406" s="36"/>
    </row>
    <row r="407" spans="1:3">
      <c r="A407" s="36"/>
      <c r="C407" s="36"/>
    </row>
    <row r="408" spans="1:3">
      <c r="A408" s="36"/>
      <c r="C408" s="36"/>
    </row>
    <row r="409" spans="1:3">
      <c r="A409" s="36"/>
      <c r="C409" s="36"/>
    </row>
    <row r="410" spans="1:3">
      <c r="A410" s="36"/>
      <c r="C410" s="36"/>
    </row>
    <row r="411" spans="1:3">
      <c r="A411" s="36"/>
      <c r="C411" s="36"/>
    </row>
    <row r="412" spans="1:3">
      <c r="A412" s="36"/>
      <c r="C412" s="36"/>
    </row>
    <row r="413" spans="1:3">
      <c r="A413" s="36"/>
      <c r="C413" s="36"/>
    </row>
    <row r="414" spans="1:3">
      <c r="A414" s="36"/>
      <c r="C414" s="36"/>
    </row>
    <row r="415" spans="1:3">
      <c r="A415" s="36"/>
      <c r="C415" s="36"/>
    </row>
    <row r="416" spans="1:3">
      <c r="A416" s="36"/>
      <c r="C416" s="36"/>
    </row>
    <row r="417" spans="1:3">
      <c r="A417" s="36"/>
      <c r="C417" s="36"/>
    </row>
    <row r="418" spans="1:3">
      <c r="A418" s="36"/>
      <c r="C418" s="36"/>
    </row>
    <row r="419" spans="1:3">
      <c r="A419" s="36"/>
      <c r="C419" s="36"/>
    </row>
    <row r="420" spans="1:3">
      <c r="A420" s="36"/>
      <c r="C420" s="36"/>
    </row>
    <row r="421" spans="1:3">
      <c r="A421" s="36"/>
      <c r="C421" s="36"/>
    </row>
    <row r="422" spans="1:3">
      <c r="A422" s="36"/>
      <c r="C422" s="36"/>
    </row>
    <row r="423" spans="1:3">
      <c r="A423" s="36"/>
      <c r="C423" s="36"/>
    </row>
    <row r="424" spans="1:3">
      <c r="A424" s="36"/>
      <c r="C424" s="36"/>
    </row>
    <row r="425" spans="1:3">
      <c r="A425" s="36"/>
      <c r="C425" s="36"/>
    </row>
    <row r="426" spans="1:3">
      <c r="A426" s="36"/>
      <c r="C426" s="36"/>
    </row>
    <row r="427" spans="1:3">
      <c r="A427" s="36"/>
      <c r="C427" s="36"/>
    </row>
    <row r="428" spans="1:3">
      <c r="A428" s="36"/>
      <c r="C428" s="36"/>
    </row>
    <row r="429" spans="1:3">
      <c r="A429" s="36"/>
      <c r="C429" s="36"/>
    </row>
    <row r="430" spans="1:3">
      <c r="A430" s="36"/>
      <c r="C430" s="36"/>
    </row>
    <row r="431" spans="1:3">
      <c r="A431" s="36"/>
      <c r="C431" s="36"/>
    </row>
    <row r="432" spans="1:3">
      <c r="A432" s="36"/>
      <c r="C432" s="36"/>
    </row>
    <row r="433" spans="1:3">
      <c r="A433" s="36"/>
      <c r="C433" s="36"/>
    </row>
    <row r="434" spans="1:3">
      <c r="A434" s="36"/>
      <c r="C434" s="36"/>
    </row>
    <row r="435" spans="1:3">
      <c r="A435" s="36"/>
      <c r="C435" s="36"/>
    </row>
    <row r="436" spans="1:3">
      <c r="A436" s="36"/>
      <c r="C436" s="36"/>
    </row>
    <row r="437" spans="1:3">
      <c r="A437" s="36"/>
      <c r="C437" s="36"/>
    </row>
    <row r="438" spans="1:3">
      <c r="A438" s="36"/>
      <c r="C438" s="36"/>
    </row>
    <row r="439" spans="1:3">
      <c r="A439" s="36"/>
      <c r="C439" s="36"/>
    </row>
    <row r="440" spans="1:3">
      <c r="A440" s="36"/>
      <c r="C440" s="36"/>
    </row>
    <row r="441" spans="1:3">
      <c r="A441" s="36"/>
      <c r="C441" s="36"/>
    </row>
    <row r="442" spans="1:3">
      <c r="A442" s="36"/>
      <c r="C442" s="36"/>
    </row>
    <row r="443" spans="1:3">
      <c r="A443" s="36"/>
      <c r="C443" s="36"/>
    </row>
    <row r="444" spans="1:3">
      <c r="A444" s="36"/>
      <c r="C444" s="36"/>
    </row>
    <row r="445" spans="1:3">
      <c r="A445" s="36"/>
      <c r="C445" s="36"/>
    </row>
    <row r="446" spans="1:3">
      <c r="A446" s="36"/>
      <c r="C446" s="36"/>
    </row>
    <row r="447" spans="1:3">
      <c r="A447" s="36"/>
      <c r="C447" s="36"/>
    </row>
    <row r="448" spans="1:3">
      <c r="A448" s="36"/>
      <c r="C448" s="36"/>
    </row>
    <row r="449" spans="1:3">
      <c r="A449" s="36"/>
      <c r="C449" s="36"/>
    </row>
    <row r="450" spans="1:3">
      <c r="A450" s="36"/>
      <c r="C450" s="36"/>
    </row>
    <row r="451" spans="1:3">
      <c r="A451" s="36"/>
      <c r="C451" s="36"/>
    </row>
    <row r="452" spans="1:3">
      <c r="A452" s="36"/>
      <c r="C452" s="36"/>
    </row>
    <row r="453" spans="1:3">
      <c r="A453" s="36"/>
      <c r="C453" s="36"/>
    </row>
    <row r="454" spans="1:3">
      <c r="A454" s="36"/>
      <c r="C454" s="36"/>
    </row>
    <row r="455" spans="1:3">
      <c r="A455" s="36"/>
      <c r="C455" s="36"/>
    </row>
    <row r="456" spans="1:3">
      <c r="A456" s="36"/>
      <c r="C456" s="36"/>
    </row>
    <row r="457" spans="1:3">
      <c r="A457" s="36"/>
      <c r="C457" s="36"/>
    </row>
    <row r="458" spans="1:3">
      <c r="A458" s="36"/>
      <c r="C458" s="36"/>
    </row>
    <row r="459" spans="1:3">
      <c r="A459" s="36"/>
      <c r="C459" s="36"/>
    </row>
    <row r="460" spans="1:3">
      <c r="A460" s="36"/>
      <c r="C460" s="36"/>
    </row>
    <row r="461" spans="1:3">
      <c r="A461" s="36"/>
      <c r="C461" s="36"/>
    </row>
    <row r="462" spans="1:3">
      <c r="A462" s="36"/>
      <c r="C462" s="36"/>
    </row>
    <row r="463" spans="1:3">
      <c r="A463" s="36"/>
      <c r="C463" s="36"/>
    </row>
    <row r="464" spans="1:3">
      <c r="A464" s="36"/>
      <c r="C464" s="36"/>
    </row>
    <row r="465" spans="1:3">
      <c r="A465" s="36"/>
      <c r="C465" s="36"/>
    </row>
    <row r="466" spans="1:3">
      <c r="A466" s="36"/>
      <c r="C466" s="36"/>
    </row>
    <row r="467" spans="1:3">
      <c r="A467" s="36"/>
      <c r="C467" s="36"/>
    </row>
    <row r="468" spans="1:3">
      <c r="A468" s="36"/>
      <c r="C468" s="36"/>
    </row>
    <row r="469" spans="1:3">
      <c r="A469" s="36"/>
      <c r="C469" s="36"/>
    </row>
    <row r="470" spans="1:3">
      <c r="A470" s="36"/>
      <c r="C470" s="36"/>
    </row>
    <row r="471" spans="1:3">
      <c r="A471" s="36"/>
      <c r="C471" s="36"/>
    </row>
    <row r="472" spans="1:3">
      <c r="A472" s="36"/>
      <c r="C472" s="36"/>
    </row>
    <row r="473" spans="1:3">
      <c r="A473" s="36"/>
      <c r="C473" s="36"/>
    </row>
    <row r="474" spans="1:3">
      <c r="A474" s="36"/>
      <c r="C474" s="36"/>
    </row>
    <row r="475" spans="1:3">
      <c r="A475" s="36"/>
      <c r="C475" s="36"/>
    </row>
    <row r="476" spans="1:3">
      <c r="A476" s="36"/>
      <c r="C476" s="36"/>
    </row>
    <row r="477" spans="1:3">
      <c r="A477" s="36"/>
      <c r="C477" s="36"/>
    </row>
    <row r="478" spans="1:3">
      <c r="A478" s="36"/>
      <c r="C478" s="36"/>
    </row>
    <row r="479" spans="1:3">
      <c r="A479" s="36"/>
      <c r="C479" s="36"/>
    </row>
    <row r="480" spans="1:3">
      <c r="A480" s="36"/>
      <c r="C480" s="36"/>
    </row>
    <row r="481" spans="1:3">
      <c r="A481" s="36"/>
      <c r="C481" s="36"/>
    </row>
    <row r="482" spans="1:3">
      <c r="A482" s="36"/>
      <c r="C482" s="36"/>
    </row>
    <row r="483" spans="1:3">
      <c r="A483" s="36"/>
      <c r="C483" s="36"/>
    </row>
    <row r="484" spans="1:3">
      <c r="A484" s="36"/>
      <c r="C484" s="36"/>
    </row>
    <row r="485" spans="1:3">
      <c r="A485" s="36"/>
      <c r="C485" s="36"/>
    </row>
    <row r="486" spans="1:3">
      <c r="A486" s="36"/>
      <c r="C486" s="36"/>
    </row>
    <row r="487" spans="1:3">
      <c r="A487" s="36"/>
      <c r="C487" s="36"/>
    </row>
    <row r="488" spans="1:3">
      <c r="A488" s="36"/>
      <c r="C488" s="36"/>
    </row>
    <row r="489" spans="1:3">
      <c r="A489" s="36"/>
      <c r="C489" s="36"/>
    </row>
    <row r="490" spans="1:3">
      <c r="A490" s="36"/>
      <c r="C490" s="36"/>
    </row>
    <row r="491" spans="1:3">
      <c r="A491" s="36"/>
      <c r="C491" s="36"/>
    </row>
    <row r="492" spans="1:3">
      <c r="A492" s="36"/>
      <c r="C492" s="36"/>
    </row>
    <row r="493" spans="1:3">
      <c r="A493" s="36"/>
      <c r="C493" s="36"/>
    </row>
    <row r="494" spans="1:3">
      <c r="A494" s="36"/>
      <c r="C494" s="36"/>
    </row>
    <row r="495" spans="1:3">
      <c r="A495" s="36"/>
      <c r="C495" s="36"/>
    </row>
    <row r="496" spans="1:3">
      <c r="A496" s="36"/>
      <c r="C496" s="36"/>
    </row>
    <row r="497" spans="1:3">
      <c r="A497" s="36"/>
      <c r="C497" s="36"/>
    </row>
    <row r="498" spans="1:3">
      <c r="A498" s="36"/>
      <c r="C498" s="36"/>
    </row>
    <row r="499" spans="1:3">
      <c r="A499" s="36"/>
      <c r="C499" s="36"/>
    </row>
    <row r="500" spans="1:3">
      <c r="A500" s="36"/>
      <c r="C500" s="36"/>
    </row>
    <row r="501" spans="1:3">
      <c r="A501" s="36"/>
      <c r="C501" s="36"/>
    </row>
    <row r="502" spans="1:3">
      <c r="A502" s="36"/>
      <c r="C502" s="36"/>
    </row>
    <row r="503" spans="1:3">
      <c r="A503" s="36"/>
      <c r="C503" s="36"/>
    </row>
    <row r="504" spans="1:3">
      <c r="A504" s="36"/>
      <c r="C504" s="36"/>
    </row>
    <row r="505" spans="1:3">
      <c r="A505" s="36"/>
      <c r="C505" s="36"/>
    </row>
    <row r="506" spans="1:3">
      <c r="A506" s="36"/>
      <c r="C506" s="36"/>
    </row>
    <row r="507" spans="1:3">
      <c r="A507" s="36"/>
      <c r="C507" s="36"/>
    </row>
    <row r="508" spans="1:3">
      <c r="A508" s="36"/>
      <c r="C508" s="36"/>
    </row>
    <row r="509" spans="1:3">
      <c r="A509" s="36"/>
      <c r="C509" s="36"/>
    </row>
    <row r="510" spans="1:3">
      <c r="A510" s="36"/>
      <c r="C510" s="36"/>
    </row>
    <row r="511" spans="1:3">
      <c r="A511" s="36"/>
      <c r="C511" s="36"/>
    </row>
    <row r="512" spans="1:3">
      <c r="A512" s="36"/>
      <c r="C512" s="36"/>
    </row>
    <row r="513" spans="1:3">
      <c r="A513" s="36"/>
      <c r="C513" s="36"/>
    </row>
    <row r="514" spans="1:3">
      <c r="A514" s="36"/>
      <c r="C514" s="36"/>
    </row>
    <row r="515" spans="1:3">
      <c r="A515" s="36"/>
      <c r="C515" s="36"/>
    </row>
    <row r="516" spans="1:3">
      <c r="A516" s="36"/>
      <c r="C516" s="36"/>
    </row>
    <row r="517" spans="1:3">
      <c r="A517" s="36"/>
      <c r="C517" s="36"/>
    </row>
    <row r="518" spans="1:3">
      <c r="A518" s="36"/>
      <c r="C518" s="36"/>
    </row>
    <row r="519" spans="1:3">
      <c r="A519" s="36"/>
      <c r="C519" s="36"/>
    </row>
    <row r="520" spans="1:3">
      <c r="A520" s="36"/>
      <c r="C520" s="36"/>
    </row>
    <row r="521" spans="1:3">
      <c r="A521" s="36"/>
      <c r="C521" s="36"/>
    </row>
    <row r="522" spans="1:3">
      <c r="A522" s="36"/>
      <c r="C522" s="36"/>
    </row>
    <row r="523" spans="1:3">
      <c r="A523" s="36"/>
      <c r="C523" s="36"/>
    </row>
    <row r="524" spans="1:3">
      <c r="A524" s="36"/>
      <c r="C524" s="36"/>
    </row>
    <row r="525" spans="1:3">
      <c r="A525" s="36"/>
      <c r="C525" s="36"/>
    </row>
    <row r="526" spans="1:3">
      <c r="A526" s="36"/>
      <c r="C526" s="36"/>
    </row>
    <row r="527" spans="1:3">
      <c r="A527" s="36"/>
      <c r="C527" s="36"/>
    </row>
    <row r="528" spans="1:3">
      <c r="A528" s="36"/>
      <c r="C528" s="36"/>
    </row>
    <row r="529" spans="1:3">
      <c r="A529" s="36"/>
      <c r="C529" s="36"/>
    </row>
    <row r="530" spans="1:3">
      <c r="A530" s="36"/>
      <c r="C530" s="36"/>
    </row>
    <row r="531" spans="1:3">
      <c r="A531" s="36"/>
      <c r="C531" s="36"/>
    </row>
    <row r="532" spans="1:3">
      <c r="A532" s="36"/>
      <c r="C532" s="36"/>
    </row>
    <row r="533" spans="1:3">
      <c r="A533" s="36"/>
      <c r="C533" s="36"/>
    </row>
    <row r="534" spans="1:3">
      <c r="A534" s="36"/>
      <c r="C534" s="36"/>
    </row>
    <row r="535" spans="1:3">
      <c r="A535" s="36"/>
      <c r="C535" s="36"/>
    </row>
    <row r="536" spans="1:3">
      <c r="A536" s="36"/>
      <c r="C536" s="36"/>
    </row>
    <row r="537" spans="1:3">
      <c r="A537" s="36"/>
      <c r="C537" s="36"/>
    </row>
    <row r="538" spans="1:3">
      <c r="A538" s="36"/>
      <c r="C538" s="36"/>
    </row>
    <row r="539" spans="1:3">
      <c r="A539" s="36"/>
      <c r="C539" s="36"/>
    </row>
    <row r="540" spans="1:3">
      <c r="A540" s="36"/>
      <c r="C540" s="36"/>
    </row>
    <row r="541" spans="1:3">
      <c r="A541" s="36"/>
      <c r="C541" s="36"/>
    </row>
    <row r="542" spans="1:3">
      <c r="A542" s="36"/>
      <c r="C542" s="36"/>
    </row>
    <row r="543" spans="1:3">
      <c r="A543" s="36"/>
      <c r="C543" s="36"/>
    </row>
    <row r="544" spans="1:3">
      <c r="A544" s="36"/>
      <c r="C544" s="36"/>
    </row>
    <row r="545" spans="1:3">
      <c r="A545" s="36"/>
      <c r="C545" s="36"/>
    </row>
    <row r="546" spans="1:3">
      <c r="A546" s="36"/>
      <c r="C546" s="36"/>
    </row>
    <row r="547" spans="1:3">
      <c r="A547" s="36"/>
      <c r="C547" s="36"/>
    </row>
    <row r="548" spans="1:3">
      <c r="A548" s="36"/>
      <c r="C548" s="36"/>
    </row>
    <row r="549" spans="1:3">
      <c r="A549" s="36"/>
      <c r="C549" s="36"/>
    </row>
    <row r="550" spans="1:3">
      <c r="A550" s="36"/>
      <c r="C550" s="36"/>
    </row>
    <row r="551" spans="1:3">
      <c r="A551" s="36"/>
      <c r="C551" s="36"/>
    </row>
    <row r="552" spans="1:3">
      <c r="A552" s="36"/>
      <c r="C552" s="36"/>
    </row>
    <row r="553" spans="1:3">
      <c r="A553" s="36"/>
      <c r="C553" s="36"/>
    </row>
    <row r="554" spans="1:3">
      <c r="A554" s="36"/>
      <c r="C554" s="36"/>
    </row>
    <row r="555" spans="1:3">
      <c r="A555" s="36"/>
      <c r="C555" s="36"/>
    </row>
    <row r="556" spans="1:3">
      <c r="A556" s="36"/>
      <c r="C556" s="36"/>
    </row>
    <row r="557" spans="1:3">
      <c r="A557" s="36"/>
      <c r="C557" s="36"/>
    </row>
    <row r="558" spans="1:3">
      <c r="A558" s="36"/>
      <c r="C558" s="36"/>
    </row>
    <row r="559" spans="1:3">
      <c r="A559" s="36"/>
      <c r="C559" s="36"/>
    </row>
    <row r="560" spans="1:3">
      <c r="A560" s="36"/>
      <c r="C560" s="36"/>
    </row>
    <row r="561" spans="1:3">
      <c r="A561" s="36"/>
      <c r="C561" s="36"/>
    </row>
    <row r="562" spans="1:3">
      <c r="A562" s="36"/>
      <c r="C562" s="36"/>
    </row>
    <row r="563" spans="1:3">
      <c r="A563" s="36"/>
      <c r="C563" s="36"/>
    </row>
    <row r="564" spans="1:3">
      <c r="A564" s="36"/>
      <c r="C564" s="36"/>
    </row>
    <row r="565" spans="1:3">
      <c r="A565" s="36"/>
      <c r="C565" s="36"/>
    </row>
    <row r="566" spans="1:3">
      <c r="A566" s="36"/>
      <c r="C566" s="36"/>
    </row>
    <row r="567" spans="1:3">
      <c r="A567" s="36"/>
      <c r="C567" s="36"/>
    </row>
    <row r="568" spans="1:3">
      <c r="A568" s="36"/>
      <c r="C568" s="36"/>
    </row>
    <row r="569" spans="1:3">
      <c r="A569" s="36"/>
      <c r="C569" s="36"/>
    </row>
    <row r="570" spans="1:3">
      <c r="A570" s="36"/>
      <c r="C570" s="36"/>
    </row>
    <row r="571" spans="1:3">
      <c r="A571" s="36"/>
      <c r="C571" s="36"/>
    </row>
    <row r="572" spans="1:3">
      <c r="A572" s="36"/>
      <c r="C572" s="36"/>
    </row>
    <row r="573" spans="1:3">
      <c r="A573" s="36"/>
      <c r="C573" s="36"/>
    </row>
    <row r="574" spans="1:3">
      <c r="A574" s="36"/>
      <c r="C574" s="36"/>
    </row>
    <row r="575" spans="1:3">
      <c r="A575" s="36"/>
      <c r="C575" s="36"/>
    </row>
    <row r="576" spans="1:3">
      <c r="A576" s="36"/>
      <c r="C576" s="36"/>
    </row>
    <row r="577" spans="1:3">
      <c r="A577" s="36"/>
      <c r="C577" s="36"/>
    </row>
    <row r="578" spans="1:3">
      <c r="A578" s="36"/>
      <c r="C578" s="36"/>
    </row>
    <row r="579" spans="1:3">
      <c r="A579" s="36"/>
      <c r="C579" s="36"/>
    </row>
    <row r="580" spans="1:3">
      <c r="A580" s="36"/>
      <c r="C580" s="36"/>
    </row>
    <row r="581" spans="1:3">
      <c r="A581" s="36"/>
      <c r="C581" s="36"/>
    </row>
    <row r="582" spans="1:3">
      <c r="A582" s="36"/>
      <c r="C582" s="36"/>
    </row>
    <row r="583" spans="1:3">
      <c r="A583" s="36"/>
      <c r="C583" s="36"/>
    </row>
    <row r="584" spans="1:3">
      <c r="A584" s="36"/>
      <c r="C584" s="36"/>
    </row>
    <row r="585" spans="1:3">
      <c r="A585" s="36"/>
      <c r="C585" s="36"/>
    </row>
    <row r="586" spans="1:3">
      <c r="A586" s="36"/>
      <c r="C586" s="36"/>
    </row>
    <row r="587" spans="1:3">
      <c r="A587" s="36"/>
      <c r="C587" s="36"/>
    </row>
    <row r="588" spans="1:3">
      <c r="A588" s="36"/>
      <c r="C588" s="36"/>
    </row>
    <row r="589" spans="1:3">
      <c r="A589" s="36"/>
      <c r="C589" s="36"/>
    </row>
    <row r="590" spans="1:3">
      <c r="A590" s="36"/>
      <c r="C590" s="36"/>
    </row>
    <row r="591" spans="1:3">
      <c r="A591" s="36"/>
      <c r="C591" s="36"/>
    </row>
    <row r="592" spans="1:3">
      <c r="A592" s="36"/>
      <c r="C592" s="36"/>
    </row>
    <row r="593" spans="1:3">
      <c r="A593" s="36"/>
      <c r="C593" s="36"/>
    </row>
    <row r="594" spans="1:3">
      <c r="A594" s="36"/>
      <c r="C594" s="36"/>
    </row>
    <row r="595" spans="1:3">
      <c r="A595" s="36"/>
      <c r="C595" s="36"/>
    </row>
    <row r="596" spans="1:3">
      <c r="A596" s="36"/>
      <c r="C596" s="36"/>
    </row>
    <row r="597" spans="1:3">
      <c r="A597" s="36"/>
      <c r="C597" s="36"/>
    </row>
    <row r="598" spans="1:3">
      <c r="A598" s="36"/>
      <c r="C598" s="36"/>
    </row>
    <row r="599" spans="1:3">
      <c r="A599" s="36"/>
      <c r="C599" s="36"/>
    </row>
    <row r="600" spans="1:3">
      <c r="A600" s="36"/>
      <c r="C600" s="36"/>
    </row>
    <row r="601" spans="1:3">
      <c r="A601" s="36"/>
      <c r="C601" s="36"/>
    </row>
    <row r="602" spans="1:3">
      <c r="A602" s="36"/>
      <c r="C602" s="36"/>
    </row>
    <row r="603" spans="1:3">
      <c r="A603" s="36"/>
      <c r="C603" s="36"/>
    </row>
    <row r="604" spans="1:3">
      <c r="A604" s="36"/>
      <c r="C604" s="36"/>
    </row>
    <row r="605" spans="1:3">
      <c r="A605" s="36"/>
      <c r="C605" s="36"/>
    </row>
    <row r="606" spans="1:3">
      <c r="A606" s="36"/>
      <c r="C606" s="36"/>
    </row>
    <row r="607" spans="1:3">
      <c r="A607" s="36"/>
      <c r="C607" s="36"/>
    </row>
    <row r="608" spans="1:3">
      <c r="A608" s="36"/>
      <c r="C608" s="36"/>
    </row>
    <row r="609" spans="1:3">
      <c r="A609" s="36"/>
      <c r="C609" s="36"/>
    </row>
    <row r="610" spans="1:3">
      <c r="A610" s="36"/>
      <c r="C610" s="36"/>
    </row>
    <row r="611" spans="1:3">
      <c r="A611" s="36"/>
      <c r="C611" s="36"/>
    </row>
    <row r="612" spans="1:3">
      <c r="A612" s="36"/>
      <c r="C612" s="36"/>
    </row>
    <row r="613" spans="1:3">
      <c r="A613" s="36"/>
      <c r="C613" s="36"/>
    </row>
    <row r="614" spans="1:3">
      <c r="A614" s="36"/>
      <c r="C614" s="36"/>
    </row>
    <row r="615" spans="1:3">
      <c r="A615" s="36"/>
      <c r="C615" s="36"/>
    </row>
    <row r="616" spans="1:3">
      <c r="A616" s="36"/>
      <c r="C616" s="36"/>
    </row>
    <row r="617" spans="1:3">
      <c r="A617" s="36"/>
      <c r="C617" s="36"/>
    </row>
    <row r="618" spans="1:3">
      <c r="A618" s="36"/>
      <c r="C618" s="36"/>
    </row>
    <row r="619" spans="1:3">
      <c r="A619" s="36"/>
      <c r="C619" s="36"/>
    </row>
    <row r="620" spans="1:3">
      <c r="A620" s="36"/>
      <c r="C620" s="36"/>
    </row>
    <row r="621" spans="1:3">
      <c r="A621" s="36"/>
      <c r="C621" s="36"/>
    </row>
    <row r="622" spans="1:3">
      <c r="A622" s="36"/>
      <c r="C622" s="36"/>
    </row>
    <row r="623" spans="1:3">
      <c r="A623" s="36"/>
      <c r="C623" s="36"/>
    </row>
    <row r="624" spans="1:3">
      <c r="A624" s="36"/>
      <c r="C624" s="36"/>
    </row>
    <row r="625" spans="1:3">
      <c r="A625" s="36"/>
      <c r="C625" s="36"/>
    </row>
    <row r="626" spans="1:3">
      <c r="A626" s="36"/>
      <c r="C626" s="36"/>
    </row>
    <row r="627" spans="1:3">
      <c r="A627" s="36"/>
      <c r="C627" s="36"/>
    </row>
    <row r="628" spans="1:3">
      <c r="A628" s="36"/>
      <c r="C628" s="36"/>
    </row>
    <row r="629" spans="1:3">
      <c r="A629" s="36"/>
      <c r="C629" s="36"/>
    </row>
    <row r="630" spans="1:3">
      <c r="A630" s="36"/>
      <c r="C630" s="36"/>
    </row>
    <row r="631" spans="1:3">
      <c r="A631" s="36"/>
      <c r="C631" s="36"/>
    </row>
    <row r="632" spans="1:3">
      <c r="A632" s="36"/>
      <c r="C632" s="36"/>
    </row>
    <row r="633" spans="1:3">
      <c r="A633" s="36"/>
      <c r="C633" s="36"/>
    </row>
    <row r="634" spans="1:3">
      <c r="A634" s="36"/>
      <c r="C634" s="36"/>
    </row>
    <row r="635" spans="1:3">
      <c r="A635" s="36"/>
      <c r="C635" s="36"/>
    </row>
    <row r="636" spans="1:3">
      <c r="A636" s="36"/>
      <c r="C636" s="36"/>
    </row>
    <row r="637" spans="1:3">
      <c r="A637" s="36"/>
      <c r="C637" s="36"/>
    </row>
    <row r="638" spans="1:3">
      <c r="A638" s="36"/>
      <c r="C638" s="36"/>
    </row>
    <row r="639" spans="1:3">
      <c r="A639" s="36"/>
      <c r="C639" s="36"/>
    </row>
    <row r="640" spans="1:3">
      <c r="A640" s="36"/>
      <c r="C640" s="36"/>
    </row>
    <row r="641" spans="1:3">
      <c r="A641" s="36"/>
      <c r="C641" s="36"/>
    </row>
    <row r="642" spans="1:3">
      <c r="A642" s="36"/>
      <c r="C642" s="36"/>
    </row>
    <row r="643" spans="1:3">
      <c r="A643" s="36"/>
      <c r="C643" s="36"/>
    </row>
    <row r="644" spans="1:3">
      <c r="A644" s="36"/>
      <c r="C644" s="36"/>
    </row>
    <row r="645" spans="1:3">
      <c r="A645" s="36"/>
      <c r="C645" s="36"/>
    </row>
    <row r="646" spans="1:3">
      <c r="A646" s="36"/>
      <c r="C646" s="36"/>
    </row>
    <row r="647" spans="1:3">
      <c r="A647" s="36"/>
      <c r="C647" s="36"/>
    </row>
    <row r="648" spans="1:3">
      <c r="A648" s="36"/>
      <c r="C648" s="36"/>
    </row>
    <row r="649" spans="1:3">
      <c r="A649" s="36"/>
      <c r="C649" s="36"/>
    </row>
    <row r="650" spans="1:3">
      <c r="A650" s="36"/>
      <c r="C650" s="36"/>
    </row>
    <row r="651" spans="1:3">
      <c r="A651" s="36"/>
      <c r="C651" s="36"/>
    </row>
    <row r="652" spans="1:3">
      <c r="A652" s="36"/>
      <c r="C652" s="36"/>
    </row>
    <row r="653" spans="1:3">
      <c r="A653" s="36"/>
      <c r="C653" s="36"/>
    </row>
    <row r="654" spans="1:3">
      <c r="A654" s="36"/>
      <c r="C654" s="36"/>
    </row>
    <row r="655" spans="1:3">
      <c r="A655" s="36"/>
      <c r="C655" s="36"/>
    </row>
    <row r="656" spans="1:3">
      <c r="A656" s="36"/>
      <c r="C656" s="36"/>
    </row>
    <row r="657" spans="1:3">
      <c r="A657" s="36"/>
      <c r="C657" s="36"/>
    </row>
    <row r="658" spans="1:3">
      <c r="A658" s="36"/>
      <c r="C658" s="36"/>
    </row>
    <row r="659" spans="1:3">
      <c r="A659" s="36"/>
      <c r="C659" s="36"/>
    </row>
    <row r="660" spans="1:3">
      <c r="A660" s="36"/>
      <c r="C660" s="36"/>
    </row>
    <row r="661" spans="1:3">
      <c r="A661" s="36"/>
      <c r="C661" s="36"/>
    </row>
    <row r="662" spans="1:3">
      <c r="A662" s="36"/>
      <c r="C662" s="36"/>
    </row>
    <row r="663" spans="1:3">
      <c r="A663" s="36"/>
      <c r="C663" s="36"/>
    </row>
    <row r="664" spans="1:3">
      <c r="A664" s="36"/>
      <c r="C664" s="36"/>
    </row>
    <row r="665" spans="1:3">
      <c r="A665" s="36"/>
      <c r="C665" s="36"/>
    </row>
    <row r="666" spans="1:3">
      <c r="A666" s="36"/>
      <c r="C666" s="36"/>
    </row>
    <row r="667" spans="1:3">
      <c r="A667" s="36"/>
      <c r="C667" s="36"/>
    </row>
    <row r="668" spans="1:3">
      <c r="A668" s="36"/>
      <c r="C668" s="36"/>
    </row>
    <row r="669" spans="1:3">
      <c r="A669" s="36"/>
      <c r="C669" s="36"/>
    </row>
    <row r="670" spans="1:3">
      <c r="A670" s="36"/>
      <c r="C670" s="36"/>
    </row>
    <row r="671" spans="1:3">
      <c r="A671" s="36"/>
      <c r="C671" s="36"/>
    </row>
    <row r="672" spans="1:3">
      <c r="A672" s="36"/>
      <c r="C672" s="36"/>
    </row>
    <row r="673" spans="1:3">
      <c r="A673" s="36"/>
      <c r="C673" s="36"/>
    </row>
    <row r="674" spans="1:3">
      <c r="A674" s="36"/>
      <c r="C674" s="36"/>
    </row>
    <row r="675" spans="1:3">
      <c r="A675" s="36"/>
      <c r="C675" s="36"/>
    </row>
    <row r="676" spans="1:3">
      <c r="A676" s="36"/>
      <c r="C676" s="36"/>
    </row>
    <row r="677" spans="1:3">
      <c r="A677" s="36"/>
      <c r="C677" s="36"/>
    </row>
    <row r="678" spans="1:3">
      <c r="A678" s="36"/>
      <c r="C678" s="36"/>
    </row>
    <row r="679" spans="1:3">
      <c r="A679" s="36"/>
      <c r="C679" s="36"/>
    </row>
    <row r="680" spans="1:3">
      <c r="A680" s="36"/>
      <c r="C680" s="36"/>
    </row>
    <row r="681" spans="1:3">
      <c r="A681" s="36"/>
      <c r="C681" s="36"/>
    </row>
    <row r="682" spans="1:3">
      <c r="A682" s="36"/>
      <c r="C682" s="36"/>
    </row>
    <row r="683" spans="1:3">
      <c r="A683" s="36"/>
      <c r="C683" s="36"/>
    </row>
    <row r="684" spans="1:3">
      <c r="A684" s="36"/>
      <c r="C684" s="36"/>
    </row>
    <row r="685" spans="1:3">
      <c r="A685" s="36"/>
      <c r="C685" s="36"/>
    </row>
    <row r="686" spans="1:3">
      <c r="A686" s="36"/>
      <c r="C686" s="36"/>
    </row>
    <row r="687" spans="1:3">
      <c r="A687" s="36"/>
      <c r="C687" s="36"/>
    </row>
    <row r="688" spans="1:3">
      <c r="A688" s="36"/>
      <c r="C688" s="36"/>
    </row>
    <row r="689" spans="1:3">
      <c r="A689" s="36"/>
      <c r="C689" s="36"/>
    </row>
    <row r="690" spans="1:3">
      <c r="A690" s="36"/>
      <c r="C690" s="36"/>
    </row>
    <row r="691" spans="1:3">
      <c r="A691" s="36"/>
      <c r="C691" s="36"/>
    </row>
    <row r="692" spans="1:3">
      <c r="A692" s="36"/>
      <c r="C692" s="36"/>
    </row>
    <row r="693" spans="1:3">
      <c r="A693" s="36"/>
      <c r="C693" s="36"/>
    </row>
    <row r="694" spans="1:3">
      <c r="A694" s="36"/>
      <c r="C694" s="36"/>
    </row>
    <row r="695" spans="1:3">
      <c r="A695" s="36"/>
      <c r="C695" s="36"/>
    </row>
    <row r="696" spans="1:3">
      <c r="A696" s="36"/>
      <c r="C696" s="36"/>
    </row>
    <row r="697" spans="1:3">
      <c r="A697" s="36"/>
      <c r="C697" s="36"/>
    </row>
    <row r="698" spans="1:3">
      <c r="A698" s="36"/>
      <c r="C698" s="36"/>
    </row>
    <row r="699" spans="1:3">
      <c r="A699" s="36"/>
      <c r="C699" s="36"/>
    </row>
    <row r="700" spans="1:3">
      <c r="A700" s="36"/>
      <c r="C700" s="36"/>
    </row>
    <row r="701" spans="1:3">
      <c r="A701" s="36"/>
      <c r="C701" s="36"/>
    </row>
    <row r="702" spans="1:3">
      <c r="A702" s="36"/>
      <c r="C702" s="36"/>
    </row>
    <row r="703" spans="1:3">
      <c r="A703" s="36"/>
      <c r="C703" s="36"/>
    </row>
    <row r="704" spans="1:3">
      <c r="A704" s="36"/>
      <c r="C704" s="36"/>
    </row>
    <row r="705" spans="1:3">
      <c r="A705" s="36"/>
      <c r="C705" s="36"/>
    </row>
    <row r="706" spans="1:3">
      <c r="A706" s="36"/>
      <c r="C706" s="36"/>
    </row>
    <row r="707" spans="1:3">
      <c r="A707" s="36"/>
      <c r="C707" s="36"/>
    </row>
    <row r="708" spans="1:3">
      <c r="A708" s="36"/>
      <c r="C708" s="36"/>
    </row>
  </sheetData>
  <mergeCells count="11">
    <mergeCell ref="B1:C1"/>
    <mergeCell ref="B2:C2"/>
    <mergeCell ref="B3:C3"/>
    <mergeCell ref="B4:C4"/>
    <mergeCell ref="A37:C37"/>
    <mergeCell ref="A11:C11"/>
    <mergeCell ref="B6:C6"/>
    <mergeCell ref="B7:C7"/>
    <mergeCell ref="B8:C8"/>
    <mergeCell ref="B9:C9"/>
    <mergeCell ref="A33:C33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1"/>
  <sheetViews>
    <sheetView zoomScale="75" workbookViewId="0">
      <selection activeCell="C2" sqref="C2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94.5" customHeight="1">
      <c r="C1" s="130" t="s">
        <v>339</v>
      </c>
      <c r="D1" s="130"/>
      <c r="E1" s="130"/>
    </row>
    <row r="3" spans="1:5" ht="101.25" customHeight="1">
      <c r="A3" s="18"/>
      <c r="B3" s="18"/>
      <c r="C3" s="130" t="s">
        <v>316</v>
      </c>
      <c r="D3" s="130"/>
      <c r="E3" s="130"/>
    </row>
    <row r="4" spans="1:5" ht="79.5" customHeight="1">
      <c r="A4" s="125" t="s">
        <v>304</v>
      </c>
      <c r="B4" s="131"/>
      <c r="C4" s="131"/>
      <c r="D4" s="131"/>
      <c r="E4" s="131"/>
    </row>
    <row r="5" spans="1:5" ht="21.75" customHeight="1">
      <c r="A5" s="132" t="s">
        <v>43</v>
      </c>
      <c r="B5" s="134" t="s">
        <v>1</v>
      </c>
      <c r="C5" s="134" t="s">
        <v>7</v>
      </c>
      <c r="D5" s="134" t="s">
        <v>8</v>
      </c>
      <c r="E5" s="134" t="s">
        <v>70</v>
      </c>
    </row>
    <row r="6" spans="1:5" ht="18.75" customHeight="1">
      <c r="A6" s="133"/>
      <c r="B6" s="134"/>
      <c r="C6" s="134"/>
      <c r="D6" s="134"/>
      <c r="E6" s="134"/>
    </row>
    <row r="7" spans="1:5" ht="18.75">
      <c r="A7" s="21"/>
      <c r="B7" s="22" t="s">
        <v>41</v>
      </c>
      <c r="C7" s="22"/>
      <c r="D7" s="22"/>
      <c r="E7" s="24">
        <f>E9+E16+E18+E21+E24+E27+E29+E31+E34+E36</f>
        <v>65245</v>
      </c>
    </row>
    <row r="8" spans="1:5" ht="18.75">
      <c r="A8" s="21"/>
      <c r="B8" s="21" t="s">
        <v>42</v>
      </c>
      <c r="C8" s="21"/>
      <c r="D8" s="21"/>
      <c r="E8" s="21"/>
    </row>
    <row r="9" spans="1:5" ht="20.25" customHeight="1">
      <c r="A9" s="19">
        <v>1</v>
      </c>
      <c r="B9" s="22" t="s">
        <v>3</v>
      </c>
      <c r="C9" s="23" t="s">
        <v>13</v>
      </c>
      <c r="D9" s="23" t="s">
        <v>21</v>
      </c>
      <c r="E9" s="24">
        <f>SUM(E10:E15)</f>
        <v>13475.1</v>
      </c>
    </row>
    <row r="10" spans="1:5" ht="39" customHeight="1">
      <c r="A10" s="25"/>
      <c r="B10" s="26" t="s">
        <v>28</v>
      </c>
      <c r="C10" s="27" t="s">
        <v>13</v>
      </c>
      <c r="D10" s="27" t="s">
        <v>18</v>
      </c>
      <c r="E10" s="28">
        <f>'Приложение 8'!H21</f>
        <v>766.2</v>
      </c>
    </row>
    <row r="11" spans="1:5" ht="39" customHeight="1">
      <c r="A11" s="25"/>
      <c r="B11" s="21" t="s">
        <v>71</v>
      </c>
      <c r="C11" s="30" t="s">
        <v>13</v>
      </c>
      <c r="D11" s="30" t="s">
        <v>14</v>
      </c>
      <c r="E11" s="31">
        <f>'Приложение 8'!H26</f>
        <v>6538.4000000000005</v>
      </c>
    </row>
    <row r="12" spans="1:5" ht="63" customHeight="1">
      <c r="A12" s="25"/>
      <c r="B12" s="13" t="s">
        <v>117</v>
      </c>
      <c r="C12" s="27" t="s">
        <v>13</v>
      </c>
      <c r="D12" s="27" t="s">
        <v>36</v>
      </c>
      <c r="E12" s="28">
        <f>'Приложение 8'!H12</f>
        <v>76</v>
      </c>
    </row>
    <row r="13" spans="1:5" ht="21.75" customHeight="1">
      <c r="A13" s="25"/>
      <c r="B13" s="66" t="s">
        <v>307</v>
      </c>
      <c r="C13" s="27" t="s">
        <v>13</v>
      </c>
      <c r="D13" s="27" t="s">
        <v>39</v>
      </c>
      <c r="E13" s="28">
        <f>'Приложение 8'!H35</f>
        <v>950</v>
      </c>
    </row>
    <row r="14" spans="1:5" ht="21" customHeight="1">
      <c r="A14" s="29"/>
      <c r="B14" s="21" t="s">
        <v>15</v>
      </c>
      <c r="C14" s="30" t="s">
        <v>13</v>
      </c>
      <c r="D14" s="30">
        <v>11</v>
      </c>
      <c r="E14" s="31">
        <v>100</v>
      </c>
    </row>
    <row r="15" spans="1:5" ht="23.25" customHeight="1">
      <c r="A15" s="29"/>
      <c r="B15" s="21" t="s">
        <v>50</v>
      </c>
      <c r="C15" s="30" t="s">
        <v>13</v>
      </c>
      <c r="D15" s="30">
        <v>13</v>
      </c>
      <c r="E15" s="31">
        <f>'Приложение 8'!H46</f>
        <v>5044.5</v>
      </c>
    </row>
    <row r="16" spans="1:5" ht="18.75">
      <c r="A16" s="19">
        <v>2</v>
      </c>
      <c r="B16" s="22" t="s">
        <v>23</v>
      </c>
      <c r="C16" s="23" t="s">
        <v>18</v>
      </c>
      <c r="D16" s="23" t="s">
        <v>21</v>
      </c>
      <c r="E16" s="24">
        <f>E17</f>
        <v>443.5</v>
      </c>
    </row>
    <row r="17" spans="1:5" ht="26.25" customHeight="1">
      <c r="A17" s="29"/>
      <c r="B17" s="21" t="s">
        <v>22</v>
      </c>
      <c r="C17" s="30" t="s">
        <v>18</v>
      </c>
      <c r="D17" s="30" t="s">
        <v>16</v>
      </c>
      <c r="E17" s="31">
        <f>'Приложение 8'!H69</f>
        <v>443.5</v>
      </c>
    </row>
    <row r="18" spans="1:5" ht="39" customHeight="1">
      <c r="A18" s="19">
        <v>3</v>
      </c>
      <c r="B18" s="22" t="s">
        <v>4</v>
      </c>
      <c r="C18" s="23" t="s">
        <v>16</v>
      </c>
      <c r="D18" s="23" t="s">
        <v>21</v>
      </c>
      <c r="E18" s="24">
        <f>E19+E20</f>
        <v>70</v>
      </c>
    </row>
    <row r="19" spans="1:5" ht="19.5" customHeight="1">
      <c r="A19" s="26"/>
      <c r="B19" s="32" t="s">
        <v>55</v>
      </c>
      <c r="C19" s="27" t="s">
        <v>16</v>
      </c>
      <c r="D19" s="27" t="s">
        <v>20</v>
      </c>
      <c r="E19" s="28">
        <f>'Приложение 8'!H75</f>
        <v>30</v>
      </c>
    </row>
    <row r="20" spans="1:5" ht="36.75" customHeight="1">
      <c r="A20" s="26"/>
      <c r="B20" s="32" t="s">
        <v>263</v>
      </c>
      <c r="C20" s="27" t="s">
        <v>16</v>
      </c>
      <c r="D20" s="27" t="s">
        <v>264</v>
      </c>
      <c r="E20" s="28">
        <f>'Приложение 8'!H80</f>
        <v>40</v>
      </c>
    </row>
    <row r="21" spans="1:5" ht="22.5" customHeight="1">
      <c r="A21" s="19">
        <v>4</v>
      </c>
      <c r="B21" s="22" t="s">
        <v>30</v>
      </c>
      <c r="C21" s="23" t="s">
        <v>14</v>
      </c>
      <c r="D21" s="23" t="s">
        <v>21</v>
      </c>
      <c r="E21" s="24">
        <f>SUM(E22:E23)</f>
        <v>8197.7999999999993</v>
      </c>
    </row>
    <row r="22" spans="1:5" ht="26.25" customHeight="1">
      <c r="A22" s="19"/>
      <c r="B22" s="21" t="s">
        <v>44</v>
      </c>
      <c r="C22" s="30" t="s">
        <v>14</v>
      </c>
      <c r="D22" s="30" t="s">
        <v>17</v>
      </c>
      <c r="E22" s="31">
        <f>'Приложение 8'!H86</f>
        <v>8137.8</v>
      </c>
    </row>
    <row r="23" spans="1:5" ht="39" customHeight="1">
      <c r="A23" s="19"/>
      <c r="B23" s="21" t="s">
        <v>72</v>
      </c>
      <c r="C23" s="30" t="s">
        <v>14</v>
      </c>
      <c r="D23" s="30" t="s">
        <v>27</v>
      </c>
      <c r="E23" s="31">
        <f>'Приложение 8'!H96</f>
        <v>60</v>
      </c>
    </row>
    <row r="24" spans="1:5" ht="23.25" customHeight="1">
      <c r="A24" s="19">
        <v>5</v>
      </c>
      <c r="B24" s="22" t="s">
        <v>5</v>
      </c>
      <c r="C24" s="23" t="s">
        <v>19</v>
      </c>
      <c r="D24" s="23" t="s">
        <v>21</v>
      </c>
      <c r="E24" s="24">
        <f>SUM(E25:E26)</f>
        <v>27382.5</v>
      </c>
    </row>
    <row r="25" spans="1:5" ht="18.75">
      <c r="A25" s="29"/>
      <c r="B25" s="21" t="s">
        <v>29</v>
      </c>
      <c r="C25" s="30" t="s">
        <v>19</v>
      </c>
      <c r="D25" s="30" t="s">
        <v>18</v>
      </c>
      <c r="E25" s="31">
        <f>'Приложение 8'!H106</f>
        <v>1000</v>
      </c>
    </row>
    <row r="26" spans="1:5" ht="18.75">
      <c r="A26" s="29"/>
      <c r="B26" s="21" t="s">
        <v>73</v>
      </c>
      <c r="C26" s="30" t="s">
        <v>19</v>
      </c>
      <c r="D26" s="30" t="s">
        <v>16</v>
      </c>
      <c r="E26" s="31">
        <f>'Приложение 8'!H114</f>
        <v>26382.5</v>
      </c>
    </row>
    <row r="27" spans="1:5" ht="18.75">
      <c r="A27" s="19">
        <v>6</v>
      </c>
      <c r="B27" s="22" t="s">
        <v>38</v>
      </c>
      <c r="C27" s="23" t="s">
        <v>39</v>
      </c>
      <c r="D27" s="23" t="s">
        <v>21</v>
      </c>
      <c r="E27" s="24">
        <f>E28</f>
        <v>10</v>
      </c>
    </row>
    <row r="28" spans="1:5" ht="22.5" customHeight="1">
      <c r="A28" s="29"/>
      <c r="B28" s="21" t="s">
        <v>40</v>
      </c>
      <c r="C28" s="30" t="s">
        <v>39</v>
      </c>
      <c r="D28" s="30" t="s">
        <v>39</v>
      </c>
      <c r="E28" s="31">
        <f>'Приложение 8'!H131</f>
        <v>10</v>
      </c>
    </row>
    <row r="29" spans="1:5" ht="18.75">
      <c r="A29" s="19">
        <v>7</v>
      </c>
      <c r="B29" s="22" t="s">
        <v>0</v>
      </c>
      <c r="C29" s="23" t="s">
        <v>24</v>
      </c>
      <c r="D29" s="23" t="s">
        <v>21</v>
      </c>
      <c r="E29" s="24">
        <f>E30</f>
        <v>15326.1</v>
      </c>
    </row>
    <row r="30" spans="1:5" ht="21.75" customHeight="1">
      <c r="A30" s="29"/>
      <c r="B30" s="21" t="s">
        <v>74</v>
      </c>
      <c r="C30" s="30" t="s">
        <v>24</v>
      </c>
      <c r="D30" s="30" t="s">
        <v>13</v>
      </c>
      <c r="E30" s="31">
        <f>'Приложение 8'!H137</f>
        <v>15326.1</v>
      </c>
    </row>
    <row r="31" spans="1:5" ht="18.75">
      <c r="A31" s="19">
        <v>8</v>
      </c>
      <c r="B31" s="22" t="s">
        <v>35</v>
      </c>
      <c r="C31" s="23">
        <v>10</v>
      </c>
      <c r="D31" s="23" t="s">
        <v>21</v>
      </c>
      <c r="E31" s="24">
        <f>SUM(E32:E33)</f>
        <v>170</v>
      </c>
    </row>
    <row r="32" spans="1:5" ht="18.75">
      <c r="A32" s="19"/>
      <c r="B32" s="21" t="s">
        <v>45</v>
      </c>
      <c r="C32" s="30" t="s">
        <v>20</v>
      </c>
      <c r="D32" s="30" t="s">
        <v>13</v>
      </c>
      <c r="E32" s="31">
        <f>'Приложение 8'!H147</f>
        <v>120</v>
      </c>
    </row>
    <row r="33" spans="1:5" ht="20.25" customHeight="1">
      <c r="A33" s="29"/>
      <c r="B33" s="21" t="s">
        <v>37</v>
      </c>
      <c r="C33" s="30">
        <v>10</v>
      </c>
      <c r="D33" s="30" t="s">
        <v>36</v>
      </c>
      <c r="E33" s="31">
        <f>'Приложение 8'!H152</f>
        <v>50</v>
      </c>
    </row>
    <row r="34" spans="1:5" ht="22.5" customHeight="1">
      <c r="A34" s="19">
        <v>9</v>
      </c>
      <c r="B34" s="22" t="s">
        <v>33</v>
      </c>
      <c r="C34" s="23">
        <v>11</v>
      </c>
      <c r="D34" s="23" t="s">
        <v>21</v>
      </c>
      <c r="E34" s="24">
        <f>E35</f>
        <v>150</v>
      </c>
    </row>
    <row r="35" spans="1:5" ht="18.75">
      <c r="A35" s="29"/>
      <c r="B35" s="21" t="s">
        <v>65</v>
      </c>
      <c r="C35" s="30">
        <v>11</v>
      </c>
      <c r="D35" s="30" t="s">
        <v>13</v>
      </c>
      <c r="E35" s="31">
        <f>'Приложение 8'!H158</f>
        <v>150</v>
      </c>
    </row>
    <row r="36" spans="1:5" ht="23.25" customHeight="1">
      <c r="A36" s="19">
        <v>10</v>
      </c>
      <c r="B36" s="22" t="s">
        <v>34</v>
      </c>
      <c r="C36" s="23">
        <v>12</v>
      </c>
      <c r="D36" s="23" t="s">
        <v>21</v>
      </c>
      <c r="E36" s="24">
        <f>E37</f>
        <v>20</v>
      </c>
    </row>
    <row r="37" spans="1:5" ht="22.5" customHeight="1">
      <c r="A37" s="29"/>
      <c r="B37" s="65" t="s">
        <v>152</v>
      </c>
      <c r="C37" s="80" t="s">
        <v>27</v>
      </c>
      <c r="D37" s="80" t="s">
        <v>18</v>
      </c>
      <c r="E37" s="31">
        <f>'Приложение 8'!H164</f>
        <v>20</v>
      </c>
    </row>
    <row r="40" spans="1:5" ht="18.75">
      <c r="A40" s="54" t="s">
        <v>271</v>
      </c>
      <c r="B40" s="54" t="s">
        <v>265</v>
      </c>
      <c r="C40" s="54"/>
    </row>
    <row r="41" spans="1:5" ht="18.75">
      <c r="A41" s="127" t="s">
        <v>268</v>
      </c>
      <c r="B41" s="127"/>
      <c r="C41" s="127"/>
      <c r="D41" s="61" t="s">
        <v>266</v>
      </c>
      <c r="E41" s="7"/>
    </row>
  </sheetData>
  <mergeCells count="9">
    <mergeCell ref="C1:E1"/>
    <mergeCell ref="A41:C41"/>
    <mergeCell ref="C3:E3"/>
    <mergeCell ref="A4:E4"/>
    <mergeCell ref="A5:A6"/>
    <mergeCell ref="B5:B6"/>
    <mergeCell ref="C5:C6"/>
    <mergeCell ref="D5:D6"/>
    <mergeCell ref="E5:E6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24"/>
  <sheetViews>
    <sheetView zoomScale="75" workbookViewId="0">
      <selection activeCell="I5" sqref="I5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101.25" customHeight="1">
      <c r="C1" s="135" t="s">
        <v>341</v>
      </c>
      <c r="D1" s="136"/>
      <c r="E1" s="136"/>
    </row>
    <row r="3" spans="1:5" ht="104.25" customHeight="1">
      <c r="C3" s="135" t="s">
        <v>317</v>
      </c>
      <c r="D3" s="136"/>
      <c r="E3" s="136"/>
    </row>
    <row r="5" spans="1:5" ht="84" customHeight="1">
      <c r="A5" s="141" t="s">
        <v>305</v>
      </c>
      <c r="B5" s="141"/>
      <c r="C5" s="141"/>
      <c r="D5" s="141"/>
      <c r="E5" s="141"/>
    </row>
    <row r="7" spans="1:5" ht="18" customHeight="1">
      <c r="A7" s="137"/>
      <c r="B7" s="138" t="s">
        <v>1</v>
      </c>
      <c r="C7" s="139" t="s">
        <v>9</v>
      </c>
      <c r="D7" s="138" t="s">
        <v>10</v>
      </c>
      <c r="E7" s="140" t="s">
        <v>68</v>
      </c>
    </row>
    <row r="8" spans="1:5" ht="43.5" customHeight="1">
      <c r="A8" s="137"/>
      <c r="B8" s="138"/>
      <c r="C8" s="139"/>
      <c r="D8" s="138"/>
      <c r="E8" s="140"/>
    </row>
    <row r="9" spans="1:5">
      <c r="A9" s="9">
        <v>1</v>
      </c>
      <c r="B9" s="10">
        <v>2</v>
      </c>
      <c r="C9" s="11" t="s">
        <v>155</v>
      </c>
      <c r="D9" s="10">
        <v>4</v>
      </c>
      <c r="E9" s="16">
        <v>5</v>
      </c>
    </row>
    <row r="10" spans="1:5">
      <c r="A10" s="9"/>
      <c r="B10" s="83" t="s">
        <v>156</v>
      </c>
      <c r="C10" s="11"/>
      <c r="D10" s="10"/>
      <c r="E10" s="84">
        <f>E11+E18+E30+E47+E51+E59+E63+E67+E74+E78+E82+E90+E86</f>
        <v>65245</v>
      </c>
    </row>
    <row r="11" spans="1:5" ht="61.5" customHeight="1">
      <c r="A11" s="69">
        <v>1</v>
      </c>
      <c r="B11" s="63" t="s">
        <v>161</v>
      </c>
      <c r="C11" s="101" t="s">
        <v>214</v>
      </c>
      <c r="D11" s="77"/>
      <c r="E11" s="71">
        <f>E12+E15</f>
        <v>210</v>
      </c>
    </row>
    <row r="12" spans="1:5" ht="44.25" customHeight="1">
      <c r="A12" s="69"/>
      <c r="B12" s="65" t="s">
        <v>149</v>
      </c>
      <c r="C12" s="101" t="s">
        <v>215</v>
      </c>
      <c r="D12" s="77"/>
      <c r="E12" s="71">
        <f>E13</f>
        <v>120</v>
      </c>
    </row>
    <row r="13" spans="1:5" ht="45" customHeight="1">
      <c r="A13" s="69"/>
      <c r="B13" s="68" t="s">
        <v>216</v>
      </c>
      <c r="C13" s="100" t="s">
        <v>257</v>
      </c>
      <c r="D13" s="72"/>
      <c r="E13" s="73">
        <f>E14</f>
        <v>120</v>
      </c>
    </row>
    <row r="14" spans="1:5" ht="24.75" customHeight="1">
      <c r="A14" s="69"/>
      <c r="B14" s="66" t="s">
        <v>150</v>
      </c>
      <c r="C14" s="100" t="s">
        <v>257</v>
      </c>
      <c r="D14" s="72" t="s">
        <v>151</v>
      </c>
      <c r="E14" s="73">
        <f>'Приложение 8'!H151</f>
        <v>120</v>
      </c>
    </row>
    <row r="15" spans="1:5" ht="37.5">
      <c r="A15" s="69"/>
      <c r="B15" s="65" t="s">
        <v>131</v>
      </c>
      <c r="C15" s="101" t="s">
        <v>217</v>
      </c>
      <c r="D15" s="77"/>
      <c r="E15" s="71">
        <f>E16</f>
        <v>90</v>
      </c>
    </row>
    <row r="16" spans="1:5" ht="40.5" customHeight="1">
      <c r="A16" s="76"/>
      <c r="B16" s="65" t="s">
        <v>132</v>
      </c>
      <c r="C16" s="100" t="s">
        <v>258</v>
      </c>
      <c r="D16" s="72"/>
      <c r="E16" s="73">
        <f>E17</f>
        <v>90</v>
      </c>
    </row>
    <row r="17" spans="1:5" ht="40.5" customHeight="1">
      <c r="A17" s="76"/>
      <c r="B17" s="66" t="s">
        <v>122</v>
      </c>
      <c r="C17" s="100" t="s">
        <v>258</v>
      </c>
      <c r="D17" s="72" t="s">
        <v>123</v>
      </c>
      <c r="E17" s="73">
        <v>90</v>
      </c>
    </row>
    <row r="18" spans="1:5" ht="81.75" customHeight="1">
      <c r="A18" s="69">
        <v>2</v>
      </c>
      <c r="B18" s="67" t="s">
        <v>162</v>
      </c>
      <c r="C18" s="101" t="s">
        <v>186</v>
      </c>
      <c r="D18" s="77"/>
      <c r="E18" s="71">
        <f>E19+E22+E25</f>
        <v>8187.8</v>
      </c>
    </row>
    <row r="19" spans="1:5">
      <c r="A19" s="76"/>
      <c r="B19" s="66" t="s">
        <v>134</v>
      </c>
      <c r="C19" s="72" t="s">
        <v>187</v>
      </c>
      <c r="D19" s="77"/>
      <c r="E19" s="71">
        <f>E20</f>
        <v>2000</v>
      </c>
    </row>
    <row r="20" spans="1:5" ht="39" customHeight="1">
      <c r="A20" s="76"/>
      <c r="B20" s="66" t="s">
        <v>135</v>
      </c>
      <c r="C20" s="72" t="s">
        <v>248</v>
      </c>
      <c r="D20" s="72"/>
      <c r="E20" s="73">
        <f>E21</f>
        <v>2000</v>
      </c>
    </row>
    <row r="21" spans="1:5" ht="37.5">
      <c r="A21" s="76"/>
      <c r="B21" s="66" t="s">
        <v>122</v>
      </c>
      <c r="C21" s="72" t="s">
        <v>248</v>
      </c>
      <c r="D21" s="72" t="s">
        <v>123</v>
      </c>
      <c r="E21" s="73">
        <f>'Приложение 8'!H90</f>
        <v>2000</v>
      </c>
    </row>
    <row r="22" spans="1:5" ht="37.5">
      <c r="A22" s="76"/>
      <c r="B22" s="65" t="s">
        <v>138</v>
      </c>
      <c r="C22" s="101" t="s">
        <v>190</v>
      </c>
      <c r="D22" s="77"/>
      <c r="E22" s="71">
        <f>E23</f>
        <v>50</v>
      </c>
    </row>
    <row r="23" spans="1:5" ht="37.5">
      <c r="A23" s="76"/>
      <c r="B23" s="65" t="s">
        <v>139</v>
      </c>
      <c r="C23" s="72" t="s">
        <v>251</v>
      </c>
      <c r="D23" s="72"/>
      <c r="E23" s="73">
        <f>E24</f>
        <v>50</v>
      </c>
    </row>
    <row r="24" spans="1:5" ht="37.5">
      <c r="A24" s="76"/>
      <c r="B24" s="66" t="s">
        <v>122</v>
      </c>
      <c r="C24" s="72" t="s">
        <v>251</v>
      </c>
      <c r="D24" s="72" t="s">
        <v>123</v>
      </c>
      <c r="E24" s="73">
        <f>'Приложение 8'!H100</f>
        <v>50</v>
      </c>
    </row>
    <row r="25" spans="1:5" ht="37.5">
      <c r="A25" s="76"/>
      <c r="B25" s="66" t="s">
        <v>136</v>
      </c>
      <c r="C25" s="77" t="s">
        <v>188</v>
      </c>
      <c r="D25" s="77"/>
      <c r="E25" s="71">
        <f>E27+E29</f>
        <v>6137.8</v>
      </c>
    </row>
    <row r="26" spans="1:5" ht="21.75" customHeight="1">
      <c r="A26" s="76"/>
      <c r="B26" s="66" t="s">
        <v>189</v>
      </c>
      <c r="C26" s="100" t="s">
        <v>249</v>
      </c>
      <c r="D26" s="72"/>
      <c r="E26" s="73">
        <f>E27</f>
        <v>2000</v>
      </c>
    </row>
    <row r="27" spans="1:5" ht="37.5">
      <c r="A27" s="76"/>
      <c r="B27" s="66" t="s">
        <v>122</v>
      </c>
      <c r="C27" s="100" t="s">
        <v>249</v>
      </c>
      <c r="D27" s="72" t="s">
        <v>123</v>
      </c>
      <c r="E27" s="73">
        <f>'Приложение 8'!H93</f>
        <v>2000</v>
      </c>
    </row>
    <row r="28" spans="1:5" ht="37.5">
      <c r="A28" s="76"/>
      <c r="B28" s="66" t="s">
        <v>137</v>
      </c>
      <c r="C28" s="100" t="s">
        <v>250</v>
      </c>
      <c r="D28" s="72"/>
      <c r="E28" s="73">
        <f>E29</f>
        <v>4137.8</v>
      </c>
    </row>
    <row r="29" spans="1:5" ht="37.5">
      <c r="A29" s="76"/>
      <c r="B29" s="66" t="s">
        <v>122</v>
      </c>
      <c r="C29" s="100" t="s">
        <v>250</v>
      </c>
      <c r="D29" s="72" t="s">
        <v>123</v>
      </c>
      <c r="E29" s="73">
        <f>'Приложение 8'!H95</f>
        <v>4137.8</v>
      </c>
    </row>
    <row r="30" spans="1:5" ht="61.5" customHeight="1">
      <c r="A30" s="69">
        <v>3</v>
      </c>
      <c r="B30" s="67" t="s">
        <v>163</v>
      </c>
      <c r="C30" s="101" t="s">
        <v>194</v>
      </c>
      <c r="D30" s="77"/>
      <c r="E30" s="71">
        <f>E31+E34+E37</f>
        <v>3130</v>
      </c>
    </row>
    <row r="31" spans="1:5" ht="37.5">
      <c r="A31" s="76"/>
      <c r="B31" s="66" t="s">
        <v>143</v>
      </c>
      <c r="C31" s="77" t="s">
        <v>195</v>
      </c>
      <c r="D31" s="77"/>
      <c r="E31" s="71">
        <f>E32</f>
        <v>950</v>
      </c>
    </row>
    <row r="32" spans="1:5" ht="40.5" customHeight="1">
      <c r="A32" s="76"/>
      <c r="B32" s="66" t="s">
        <v>144</v>
      </c>
      <c r="C32" s="76" t="s">
        <v>253</v>
      </c>
      <c r="D32" s="72"/>
      <c r="E32" s="73">
        <f>E33</f>
        <v>950</v>
      </c>
    </row>
    <row r="33" spans="1:5" ht="37.5">
      <c r="A33" s="76"/>
      <c r="B33" s="66" t="s">
        <v>122</v>
      </c>
      <c r="C33" s="76" t="s">
        <v>253</v>
      </c>
      <c r="D33" s="72" t="s">
        <v>123</v>
      </c>
      <c r="E33" s="73">
        <f>'Приложение 8'!H110</f>
        <v>950</v>
      </c>
    </row>
    <row r="34" spans="1:5" ht="25.5" customHeight="1">
      <c r="A34" s="76"/>
      <c r="B34" s="66" t="s">
        <v>298</v>
      </c>
      <c r="C34" s="69" t="s">
        <v>299</v>
      </c>
      <c r="D34" s="77"/>
      <c r="E34" s="71">
        <f>E35</f>
        <v>50</v>
      </c>
    </row>
    <row r="35" spans="1:5" ht="25.5" customHeight="1">
      <c r="A35" s="76"/>
      <c r="B35" s="66" t="s">
        <v>300</v>
      </c>
      <c r="C35" s="76" t="s">
        <v>301</v>
      </c>
      <c r="D35" s="72"/>
      <c r="E35" s="73">
        <f>SUM(E36:E36)</f>
        <v>50</v>
      </c>
    </row>
    <row r="36" spans="1:5" ht="41.25" customHeight="1">
      <c r="A36" s="76"/>
      <c r="B36" s="66" t="s">
        <v>279</v>
      </c>
      <c r="C36" s="76" t="s">
        <v>301</v>
      </c>
      <c r="D36" s="72" t="s">
        <v>280</v>
      </c>
      <c r="E36" s="73">
        <f>'Приложение 8'!H113</f>
        <v>50</v>
      </c>
    </row>
    <row r="37" spans="1:5" ht="23.25" customHeight="1">
      <c r="A37" s="76"/>
      <c r="B37" s="65" t="s">
        <v>145</v>
      </c>
      <c r="C37" s="77" t="s">
        <v>196</v>
      </c>
      <c r="D37" s="72"/>
      <c r="E37" s="71">
        <f>E38</f>
        <v>2130</v>
      </c>
    </row>
    <row r="38" spans="1:5" ht="23.25" customHeight="1">
      <c r="A38" s="76"/>
      <c r="B38" s="65" t="s">
        <v>197</v>
      </c>
      <c r="C38" s="72" t="s">
        <v>200</v>
      </c>
      <c r="D38" s="72"/>
      <c r="E38" s="73">
        <f>E39+E41+E44</f>
        <v>2130</v>
      </c>
    </row>
    <row r="39" spans="1:5" ht="23.25" customHeight="1">
      <c r="A39" s="76"/>
      <c r="B39" s="65" t="s">
        <v>146</v>
      </c>
      <c r="C39" s="72" t="s">
        <v>208</v>
      </c>
      <c r="D39" s="72"/>
      <c r="E39" s="73">
        <f>E40</f>
        <v>1500</v>
      </c>
    </row>
    <row r="40" spans="1:5" ht="42" customHeight="1">
      <c r="A40" s="76"/>
      <c r="B40" s="66" t="s">
        <v>122</v>
      </c>
      <c r="C40" s="72" t="s">
        <v>208</v>
      </c>
      <c r="D40" s="72" t="s">
        <v>123</v>
      </c>
      <c r="E40" s="73">
        <f>'Приложение 8'!H119</f>
        <v>1500</v>
      </c>
    </row>
    <row r="41" spans="1:5" ht="23.25" customHeight="1">
      <c r="A41" s="76"/>
      <c r="B41" s="100" t="s">
        <v>198</v>
      </c>
      <c r="C41" s="72" t="s">
        <v>201</v>
      </c>
      <c r="D41" s="72"/>
      <c r="E41" s="73">
        <f>E42</f>
        <v>20</v>
      </c>
    </row>
    <row r="42" spans="1:5" ht="23.25" customHeight="1">
      <c r="A42" s="76"/>
      <c r="B42" s="65" t="s">
        <v>146</v>
      </c>
      <c r="C42" s="72" t="s">
        <v>209</v>
      </c>
      <c r="D42" s="72"/>
      <c r="E42" s="73">
        <f>E43</f>
        <v>20</v>
      </c>
    </row>
    <row r="43" spans="1:5" ht="43.5" customHeight="1">
      <c r="A43" s="76"/>
      <c r="B43" s="66" t="s">
        <v>122</v>
      </c>
      <c r="C43" s="72" t="s">
        <v>209</v>
      </c>
      <c r="D43" s="72" t="s">
        <v>123</v>
      </c>
      <c r="E43" s="73">
        <f>'Приложение 8'!H122</f>
        <v>20</v>
      </c>
    </row>
    <row r="44" spans="1:5" ht="23.25" customHeight="1">
      <c r="A44" s="76"/>
      <c r="B44" s="65" t="s">
        <v>199</v>
      </c>
      <c r="C44" s="72" t="s">
        <v>202</v>
      </c>
      <c r="D44" s="72"/>
      <c r="E44" s="73">
        <f>E45</f>
        <v>610</v>
      </c>
    </row>
    <row r="45" spans="1:5" ht="23.25" customHeight="1">
      <c r="A45" s="76"/>
      <c r="B45" s="65" t="s">
        <v>146</v>
      </c>
      <c r="C45" s="72" t="s">
        <v>210</v>
      </c>
      <c r="D45" s="72"/>
      <c r="E45" s="73">
        <f>SUM(E46:E46)</f>
        <v>610</v>
      </c>
    </row>
    <row r="46" spans="1:5" ht="42" customHeight="1">
      <c r="A46" s="76"/>
      <c r="B46" s="66" t="s">
        <v>122</v>
      </c>
      <c r="C46" s="72" t="s">
        <v>210</v>
      </c>
      <c r="D46" s="72" t="s">
        <v>123</v>
      </c>
      <c r="E46" s="73">
        <f>'Приложение 8'!H125</f>
        <v>610</v>
      </c>
    </row>
    <row r="47" spans="1:5" ht="56.25">
      <c r="A47" s="69">
        <v>4</v>
      </c>
      <c r="B47" s="67" t="s">
        <v>164</v>
      </c>
      <c r="C47" s="77" t="s">
        <v>183</v>
      </c>
      <c r="D47" s="77"/>
      <c r="E47" s="71">
        <f>E48</f>
        <v>30</v>
      </c>
    </row>
    <row r="48" spans="1:5">
      <c r="A48" s="76"/>
      <c r="B48" s="65" t="s">
        <v>130</v>
      </c>
      <c r="C48" s="101" t="s">
        <v>184</v>
      </c>
      <c r="D48" s="77"/>
      <c r="E48" s="71">
        <f>E50</f>
        <v>30</v>
      </c>
    </row>
    <row r="49" spans="1:5" ht="24.75" customHeight="1">
      <c r="A49" s="76"/>
      <c r="B49" s="102" t="s">
        <v>185</v>
      </c>
      <c r="C49" s="100" t="s">
        <v>247</v>
      </c>
      <c r="D49" s="72"/>
      <c r="E49" s="73">
        <f>E50</f>
        <v>30</v>
      </c>
    </row>
    <row r="50" spans="1:5" ht="37.5">
      <c r="A50" s="76"/>
      <c r="B50" s="66" t="s">
        <v>122</v>
      </c>
      <c r="C50" s="100" t="s">
        <v>247</v>
      </c>
      <c r="D50" s="72" t="s">
        <v>123</v>
      </c>
      <c r="E50" s="73">
        <f>'Приложение 8'!H79</f>
        <v>30</v>
      </c>
    </row>
    <row r="51" spans="1:5" ht="56.25">
      <c r="A51" s="69">
        <v>5</v>
      </c>
      <c r="B51" s="67" t="s">
        <v>165</v>
      </c>
      <c r="C51" s="77" t="s">
        <v>207</v>
      </c>
      <c r="D51" s="72"/>
      <c r="E51" s="71">
        <f>E52</f>
        <v>15326.1</v>
      </c>
    </row>
    <row r="52" spans="1:5" ht="21.75" customHeight="1">
      <c r="A52" s="76"/>
      <c r="B52" s="65" t="s">
        <v>211</v>
      </c>
      <c r="C52" s="101" t="s">
        <v>212</v>
      </c>
      <c r="D52" s="72"/>
      <c r="E52" s="71">
        <f>E53+E57</f>
        <v>15326.1</v>
      </c>
    </row>
    <row r="53" spans="1:5" ht="75">
      <c r="A53" s="76"/>
      <c r="B53" s="68" t="s">
        <v>148</v>
      </c>
      <c r="C53" s="100" t="s">
        <v>255</v>
      </c>
      <c r="D53" s="72"/>
      <c r="E53" s="73">
        <f>SUM(E54:E56)</f>
        <v>15076.1</v>
      </c>
    </row>
    <row r="54" spans="1:5" ht="93.75">
      <c r="A54" s="76"/>
      <c r="B54" s="65" t="s">
        <v>120</v>
      </c>
      <c r="C54" s="100" t="s">
        <v>255</v>
      </c>
      <c r="D54" s="72" t="s">
        <v>121</v>
      </c>
      <c r="E54" s="73">
        <f>'Приложение 8'!H141</f>
        <v>13393.1</v>
      </c>
    </row>
    <row r="55" spans="1:5" ht="37.5">
      <c r="A55" s="76"/>
      <c r="B55" s="66" t="s">
        <v>122</v>
      </c>
      <c r="C55" s="100" t="s">
        <v>255</v>
      </c>
      <c r="D55" s="72" t="s">
        <v>123</v>
      </c>
      <c r="E55" s="73">
        <f>'Приложение 8'!H142</f>
        <v>1504.4</v>
      </c>
    </row>
    <row r="56" spans="1:5">
      <c r="A56" s="76"/>
      <c r="B56" s="66" t="s">
        <v>124</v>
      </c>
      <c r="C56" s="100" t="s">
        <v>255</v>
      </c>
      <c r="D56" s="72" t="s">
        <v>125</v>
      </c>
      <c r="E56" s="73">
        <f>'Приложение 8'!H143</f>
        <v>178.6</v>
      </c>
    </row>
    <row r="57" spans="1:5">
      <c r="A57" s="76"/>
      <c r="B57" s="66" t="s">
        <v>213</v>
      </c>
      <c r="C57" s="100" t="s">
        <v>256</v>
      </c>
      <c r="D57" s="72"/>
      <c r="E57" s="73">
        <f>E58</f>
        <v>250</v>
      </c>
    </row>
    <row r="58" spans="1:5" ht="37.5">
      <c r="A58" s="76"/>
      <c r="B58" s="66" t="s">
        <v>122</v>
      </c>
      <c r="C58" s="100" t="s">
        <v>256</v>
      </c>
      <c r="D58" s="72" t="s">
        <v>123</v>
      </c>
      <c r="E58" s="73">
        <f>'Приложение 8'!H145</f>
        <v>250</v>
      </c>
    </row>
    <row r="59" spans="1:5" ht="60.75" customHeight="1">
      <c r="A59" s="69">
        <v>6</v>
      </c>
      <c r="B59" s="67" t="s">
        <v>166</v>
      </c>
      <c r="C59" s="101" t="s">
        <v>218</v>
      </c>
      <c r="D59" s="77"/>
      <c r="E59" s="71">
        <f>E60</f>
        <v>150</v>
      </c>
    </row>
    <row r="60" spans="1:5" ht="22.5" customHeight="1">
      <c r="A60" s="76"/>
      <c r="B60" s="65" t="s">
        <v>126</v>
      </c>
      <c r="C60" s="101" t="s">
        <v>219</v>
      </c>
      <c r="D60" s="77"/>
      <c r="E60" s="71">
        <f>E61</f>
        <v>150</v>
      </c>
    </row>
    <row r="61" spans="1:5" ht="24" customHeight="1">
      <c r="A61" s="76"/>
      <c r="B61" s="65" t="s">
        <v>262</v>
      </c>
      <c r="C61" s="100" t="s">
        <v>260</v>
      </c>
      <c r="D61" s="72"/>
      <c r="E61" s="73">
        <f>E62</f>
        <v>150</v>
      </c>
    </row>
    <row r="62" spans="1:5" ht="37.5">
      <c r="A62" s="76"/>
      <c r="B62" s="66" t="s">
        <v>122</v>
      </c>
      <c r="C62" s="100" t="s">
        <v>260</v>
      </c>
      <c r="D62" s="72" t="s">
        <v>123</v>
      </c>
      <c r="E62" s="73">
        <f>'Приложение 8'!H162</f>
        <v>150</v>
      </c>
    </row>
    <row r="63" spans="1:5" ht="37.5">
      <c r="A63" s="69">
        <v>7</v>
      </c>
      <c r="B63" s="74" t="s">
        <v>140</v>
      </c>
      <c r="C63" s="101" t="s">
        <v>192</v>
      </c>
      <c r="D63" s="77"/>
      <c r="E63" s="71">
        <f>E64</f>
        <v>10</v>
      </c>
    </row>
    <row r="64" spans="1:5" ht="37.5">
      <c r="A64" s="76"/>
      <c r="B64" s="66" t="s">
        <v>141</v>
      </c>
      <c r="C64" s="101" t="s">
        <v>193</v>
      </c>
      <c r="D64" s="77"/>
      <c r="E64" s="71">
        <f>E65</f>
        <v>10</v>
      </c>
    </row>
    <row r="65" spans="1:5" ht="24.75" customHeight="1">
      <c r="A65" s="76"/>
      <c r="B65" s="66" t="s">
        <v>142</v>
      </c>
      <c r="C65" s="100" t="s">
        <v>252</v>
      </c>
      <c r="D65" s="72"/>
      <c r="E65" s="73">
        <f>E66</f>
        <v>10</v>
      </c>
    </row>
    <row r="66" spans="1:5" ht="39.75" customHeight="1">
      <c r="A66" s="76"/>
      <c r="B66" s="66" t="s">
        <v>122</v>
      </c>
      <c r="C66" s="100" t="s">
        <v>252</v>
      </c>
      <c r="D66" s="72" t="s">
        <v>123</v>
      </c>
      <c r="E66" s="73">
        <f>'[1]Приложение 8'!H106</f>
        <v>10</v>
      </c>
    </row>
    <row r="67" spans="1:5" ht="56.25">
      <c r="A67" s="69">
        <v>8</v>
      </c>
      <c r="B67" s="63" t="s">
        <v>167</v>
      </c>
      <c r="C67" s="101" t="s">
        <v>177</v>
      </c>
      <c r="D67" s="72"/>
      <c r="E67" s="71">
        <f>E68+E71</f>
        <v>15</v>
      </c>
    </row>
    <row r="68" spans="1:5">
      <c r="A68" s="76"/>
      <c r="B68" s="64" t="s">
        <v>126</v>
      </c>
      <c r="C68" s="101" t="s">
        <v>178</v>
      </c>
      <c r="D68" s="72"/>
      <c r="E68" s="71">
        <f>E69</f>
        <v>10</v>
      </c>
    </row>
    <row r="69" spans="1:5" ht="37.5">
      <c r="A69" s="76"/>
      <c r="B69" s="64" t="s">
        <v>127</v>
      </c>
      <c r="C69" s="100" t="s">
        <v>241</v>
      </c>
      <c r="D69" s="72"/>
      <c r="E69" s="73">
        <f>E70</f>
        <v>10</v>
      </c>
    </row>
    <row r="70" spans="1:5" ht="21" customHeight="1">
      <c r="A70" s="76"/>
      <c r="B70" s="66" t="s">
        <v>122</v>
      </c>
      <c r="C70" s="100" t="s">
        <v>241</v>
      </c>
      <c r="D70" s="72" t="s">
        <v>123</v>
      </c>
      <c r="E70" s="73">
        <f>'[1]Приложение 8'!H45</f>
        <v>10</v>
      </c>
    </row>
    <row r="71" spans="1:5" ht="21" customHeight="1">
      <c r="A71" s="76"/>
      <c r="B71" s="78" t="s">
        <v>128</v>
      </c>
      <c r="C71" s="101" t="s">
        <v>242</v>
      </c>
      <c r="D71" s="77"/>
      <c r="E71" s="71">
        <f>E72</f>
        <v>5</v>
      </c>
    </row>
    <row r="72" spans="1:5">
      <c r="A72" s="76"/>
      <c r="B72" s="78" t="s">
        <v>129</v>
      </c>
      <c r="C72" s="100" t="s">
        <v>243</v>
      </c>
      <c r="D72" s="72"/>
      <c r="E72" s="73">
        <f>E73</f>
        <v>5</v>
      </c>
    </row>
    <row r="73" spans="1:5" ht="37.5">
      <c r="A73" s="76"/>
      <c r="B73" s="66" t="s">
        <v>122</v>
      </c>
      <c r="C73" s="100" t="s">
        <v>243</v>
      </c>
      <c r="D73" s="72" t="s">
        <v>123</v>
      </c>
      <c r="E73" s="73">
        <f>'[1]Приложение 8'!H48</f>
        <v>5</v>
      </c>
    </row>
    <row r="74" spans="1:5" ht="55.5" customHeight="1">
      <c r="A74" s="69">
        <v>9</v>
      </c>
      <c r="B74" s="67" t="s">
        <v>168</v>
      </c>
      <c r="C74" s="101" t="s">
        <v>204</v>
      </c>
      <c r="D74" s="77"/>
      <c r="E74" s="71">
        <f>E75</f>
        <v>10</v>
      </c>
    </row>
    <row r="75" spans="1:5" ht="37.5">
      <c r="A75" s="76"/>
      <c r="B75" s="65" t="s">
        <v>205</v>
      </c>
      <c r="C75" s="101" t="s">
        <v>206</v>
      </c>
      <c r="D75" s="77"/>
      <c r="E75" s="71">
        <f>E76</f>
        <v>10</v>
      </c>
    </row>
    <row r="76" spans="1:5">
      <c r="A76" s="76"/>
      <c r="B76" s="65" t="s">
        <v>147</v>
      </c>
      <c r="C76" s="100" t="s">
        <v>254</v>
      </c>
      <c r="D76" s="72"/>
      <c r="E76" s="73">
        <f>E77</f>
        <v>10</v>
      </c>
    </row>
    <row r="77" spans="1:5" ht="37.5">
      <c r="A77" s="76"/>
      <c r="B77" s="66" t="s">
        <v>122</v>
      </c>
      <c r="C77" s="100" t="s">
        <v>254</v>
      </c>
      <c r="D77" s="72" t="s">
        <v>123</v>
      </c>
      <c r="E77" s="73">
        <f>'[1]Приложение 8'!H140</f>
        <v>10</v>
      </c>
    </row>
    <row r="78" spans="1:5" ht="60" customHeight="1">
      <c r="A78" s="69">
        <v>10</v>
      </c>
      <c r="B78" s="67" t="s">
        <v>169</v>
      </c>
      <c r="C78" s="101" t="s">
        <v>220</v>
      </c>
      <c r="D78" s="77"/>
      <c r="E78" s="71">
        <f>E79</f>
        <v>20</v>
      </c>
    </row>
    <row r="79" spans="1:5">
      <c r="A79" s="76"/>
      <c r="B79" s="65" t="s">
        <v>126</v>
      </c>
      <c r="C79" s="101" t="s">
        <v>221</v>
      </c>
      <c r="D79" s="77"/>
      <c r="E79" s="71">
        <f>E80</f>
        <v>20</v>
      </c>
    </row>
    <row r="80" spans="1:5" ht="37.5">
      <c r="A80" s="76"/>
      <c r="B80" s="65" t="s">
        <v>153</v>
      </c>
      <c r="C80" s="100" t="s">
        <v>261</v>
      </c>
      <c r="D80" s="72"/>
      <c r="E80" s="73">
        <f>E81</f>
        <v>20</v>
      </c>
    </row>
    <row r="81" spans="1:5" ht="41.25" customHeight="1">
      <c r="A81" s="76"/>
      <c r="B81" s="66" t="s">
        <v>122</v>
      </c>
      <c r="C81" s="100" t="s">
        <v>261</v>
      </c>
      <c r="D81" s="72" t="s">
        <v>123</v>
      </c>
      <c r="E81" s="73">
        <f>'Приложение 8'!H168</f>
        <v>20</v>
      </c>
    </row>
    <row r="82" spans="1:5" ht="78" customHeight="1">
      <c r="A82" s="69">
        <v>11</v>
      </c>
      <c r="B82" s="67" t="s">
        <v>226</v>
      </c>
      <c r="C82" s="77" t="s">
        <v>179</v>
      </c>
      <c r="D82" s="77"/>
      <c r="E82" s="71">
        <f>E83</f>
        <v>555.5</v>
      </c>
    </row>
    <row r="83" spans="1:5" ht="23.25" customHeight="1">
      <c r="A83" s="76"/>
      <c r="B83" s="65" t="s">
        <v>126</v>
      </c>
      <c r="C83" s="77" t="s">
        <v>180</v>
      </c>
      <c r="D83" s="77"/>
      <c r="E83" s="73">
        <f>E84</f>
        <v>555.5</v>
      </c>
    </row>
    <row r="84" spans="1:5">
      <c r="A84" s="76"/>
      <c r="B84" s="65" t="s">
        <v>181</v>
      </c>
      <c r="C84" s="100" t="s">
        <v>244</v>
      </c>
      <c r="D84" s="72"/>
      <c r="E84" s="73">
        <f>E85</f>
        <v>555.5</v>
      </c>
    </row>
    <row r="85" spans="1:5" ht="37.5">
      <c r="A85" s="76"/>
      <c r="B85" s="66" t="s">
        <v>122</v>
      </c>
      <c r="C85" s="100" t="s">
        <v>244</v>
      </c>
      <c r="D85" s="72" t="s">
        <v>123</v>
      </c>
      <c r="E85" s="73">
        <f>'Приложение 8'!H57</f>
        <v>555.5</v>
      </c>
    </row>
    <row r="86" spans="1:5" ht="96.75" customHeight="1">
      <c r="A86" s="69">
        <v>12</v>
      </c>
      <c r="B86" s="67" t="s">
        <v>274</v>
      </c>
      <c r="C86" s="101" t="s">
        <v>275</v>
      </c>
      <c r="D86" s="72"/>
      <c r="E86" s="71">
        <f>E89</f>
        <v>24252.5</v>
      </c>
    </row>
    <row r="87" spans="1:5" ht="25.5" customHeight="1">
      <c r="A87" s="69"/>
      <c r="B87" s="66" t="s">
        <v>126</v>
      </c>
      <c r="C87" s="100" t="s">
        <v>276</v>
      </c>
      <c r="D87" s="72"/>
      <c r="E87" s="73">
        <f>E88</f>
        <v>24252.5</v>
      </c>
    </row>
    <row r="88" spans="1:5" ht="43.5" customHeight="1">
      <c r="A88" s="69"/>
      <c r="B88" s="66" t="s">
        <v>277</v>
      </c>
      <c r="C88" s="76" t="s">
        <v>278</v>
      </c>
      <c r="D88" s="72"/>
      <c r="E88" s="73">
        <f>E89</f>
        <v>24252.5</v>
      </c>
    </row>
    <row r="89" spans="1:5" ht="37.5">
      <c r="A89" s="69"/>
      <c r="B89" s="66" t="s">
        <v>279</v>
      </c>
      <c r="C89" s="76" t="s">
        <v>278</v>
      </c>
      <c r="D89" s="72" t="s">
        <v>280</v>
      </c>
      <c r="E89" s="73">
        <f>'Приложение 8'!H129</f>
        <v>24252.5</v>
      </c>
    </row>
    <row r="90" spans="1:5" ht="45.75" customHeight="1">
      <c r="A90" s="69">
        <v>13</v>
      </c>
      <c r="B90" s="67" t="s">
        <v>171</v>
      </c>
      <c r="C90" s="101" t="s">
        <v>172</v>
      </c>
      <c r="D90" s="72"/>
      <c r="E90" s="71">
        <f>E91+E94+E98+E118+E110+E113</f>
        <v>13348.1</v>
      </c>
    </row>
    <row r="91" spans="1:5" ht="30.75" customHeight="1">
      <c r="A91" s="69"/>
      <c r="B91" s="65" t="s">
        <v>231</v>
      </c>
      <c r="C91" s="101" t="s">
        <v>170</v>
      </c>
      <c r="D91" s="64"/>
      <c r="E91" s="71">
        <f>E92</f>
        <v>766.2</v>
      </c>
    </row>
    <row r="92" spans="1:5" ht="37.5">
      <c r="A92" s="69"/>
      <c r="B92" s="65" t="s">
        <v>47</v>
      </c>
      <c r="C92" s="100" t="s">
        <v>232</v>
      </c>
      <c r="D92" s="75"/>
      <c r="E92" s="73">
        <f>E93</f>
        <v>766.2</v>
      </c>
    </row>
    <row r="93" spans="1:5" ht="93.75">
      <c r="A93" s="69"/>
      <c r="B93" s="65" t="s">
        <v>120</v>
      </c>
      <c r="C93" s="100" t="s">
        <v>232</v>
      </c>
      <c r="D93" s="75" t="s">
        <v>121</v>
      </c>
      <c r="E93" s="73">
        <f>'Приложение 8'!H25</f>
        <v>766.2</v>
      </c>
    </row>
    <row r="94" spans="1:5" ht="37.5">
      <c r="A94" s="69"/>
      <c r="B94" s="65" t="s">
        <v>173</v>
      </c>
      <c r="C94" s="101" t="s">
        <v>227</v>
      </c>
      <c r="D94" s="72"/>
      <c r="E94" s="71">
        <f>E96</f>
        <v>76</v>
      </c>
    </row>
    <row r="95" spans="1:5" ht="28.5" customHeight="1">
      <c r="A95" s="69"/>
      <c r="B95" s="65" t="s">
        <v>228</v>
      </c>
      <c r="C95" s="100" t="s">
        <v>229</v>
      </c>
      <c r="D95" s="72"/>
      <c r="E95" s="73">
        <f>E96</f>
        <v>76</v>
      </c>
    </row>
    <row r="96" spans="1:5" ht="37.5" customHeight="1">
      <c r="A96" s="69"/>
      <c r="B96" s="65" t="s">
        <v>47</v>
      </c>
      <c r="C96" s="100" t="s">
        <v>230</v>
      </c>
      <c r="D96" s="72"/>
      <c r="E96" s="73">
        <f>E97</f>
        <v>76</v>
      </c>
    </row>
    <row r="97" spans="1:5" ht="24.75" customHeight="1">
      <c r="A97" s="76"/>
      <c r="B97" s="65" t="s">
        <v>118</v>
      </c>
      <c r="C97" s="100" t="s">
        <v>230</v>
      </c>
      <c r="D97" s="72" t="s">
        <v>119</v>
      </c>
      <c r="E97" s="73">
        <f>'Приложение 8'!H18</f>
        <v>76</v>
      </c>
    </row>
    <row r="98" spans="1:5" ht="37.5">
      <c r="A98" s="76"/>
      <c r="B98" s="65" t="s">
        <v>174</v>
      </c>
      <c r="C98" s="101" t="s">
        <v>233</v>
      </c>
      <c r="D98" s="72"/>
      <c r="E98" s="71">
        <f>E99+E103+E106+E108</f>
        <v>7565.9000000000005</v>
      </c>
    </row>
    <row r="99" spans="1:5" ht="37.5">
      <c r="A99" s="76"/>
      <c r="B99" s="65" t="s">
        <v>47</v>
      </c>
      <c r="C99" s="100" t="s">
        <v>234</v>
      </c>
      <c r="D99" s="72"/>
      <c r="E99" s="73">
        <f>SUM(E100:E102)</f>
        <v>6530.8</v>
      </c>
    </row>
    <row r="100" spans="1:5" ht="93.75">
      <c r="A100" s="69"/>
      <c r="B100" s="65" t="s">
        <v>120</v>
      </c>
      <c r="C100" s="100" t="s">
        <v>234</v>
      </c>
      <c r="D100" s="72" t="s">
        <v>121</v>
      </c>
      <c r="E100" s="73">
        <f>'Приложение 8'!H30</f>
        <v>5467.7</v>
      </c>
    </row>
    <row r="101" spans="1:5" ht="37.5">
      <c r="A101" s="76"/>
      <c r="B101" s="66" t="s">
        <v>122</v>
      </c>
      <c r="C101" s="100" t="s">
        <v>234</v>
      </c>
      <c r="D101" s="72" t="s">
        <v>123</v>
      </c>
      <c r="E101" s="73">
        <f>'Приложение 8'!H31</f>
        <v>943</v>
      </c>
    </row>
    <row r="102" spans="1:5">
      <c r="A102" s="76"/>
      <c r="B102" s="66" t="s">
        <v>124</v>
      </c>
      <c r="C102" s="100" t="s">
        <v>234</v>
      </c>
      <c r="D102" s="72" t="s">
        <v>125</v>
      </c>
      <c r="E102" s="73">
        <f>'Приложение 8'!H32</f>
        <v>120.1</v>
      </c>
    </row>
    <row r="103" spans="1:5" ht="37.5">
      <c r="A103" s="76"/>
      <c r="B103" s="68" t="s">
        <v>182</v>
      </c>
      <c r="C103" s="100" t="s">
        <v>245</v>
      </c>
      <c r="D103" s="72"/>
      <c r="E103" s="73">
        <f>SUM(E104:E105)</f>
        <v>584</v>
      </c>
    </row>
    <row r="104" spans="1:5" ht="37.5">
      <c r="A104" s="76"/>
      <c r="B104" s="66" t="s">
        <v>122</v>
      </c>
      <c r="C104" s="100" t="s">
        <v>245</v>
      </c>
      <c r="D104" s="72" t="s">
        <v>123</v>
      </c>
      <c r="E104" s="73">
        <f>'Приложение 8'!H61</f>
        <v>128</v>
      </c>
    </row>
    <row r="105" spans="1:5" ht="24.75" customHeight="1">
      <c r="A105" s="76"/>
      <c r="B105" s="66" t="s">
        <v>150</v>
      </c>
      <c r="C105" s="100" t="s">
        <v>245</v>
      </c>
      <c r="D105" s="72" t="s">
        <v>151</v>
      </c>
      <c r="E105" s="73">
        <f>'Приложение 8'!H62</f>
        <v>456</v>
      </c>
    </row>
    <row r="106" spans="1:5" ht="44.25" customHeight="1">
      <c r="A106" s="76"/>
      <c r="B106" s="65" t="s">
        <v>54</v>
      </c>
      <c r="C106" s="100" t="s">
        <v>246</v>
      </c>
      <c r="D106" s="72"/>
      <c r="E106" s="73">
        <f>E107</f>
        <v>443.5</v>
      </c>
    </row>
    <row r="107" spans="1:5" ht="93.75">
      <c r="A107" s="76"/>
      <c r="B107" s="65" t="s">
        <v>120</v>
      </c>
      <c r="C107" s="100" t="s">
        <v>246</v>
      </c>
      <c r="D107" s="72" t="s">
        <v>121</v>
      </c>
      <c r="E107" s="73">
        <f>'Приложение 8'!H73</f>
        <v>443.5</v>
      </c>
    </row>
    <row r="108" spans="1:5" ht="60" customHeight="1">
      <c r="A108" s="69"/>
      <c r="B108" s="66" t="s">
        <v>49</v>
      </c>
      <c r="C108" s="100" t="s">
        <v>235</v>
      </c>
      <c r="D108" s="72"/>
      <c r="E108" s="73">
        <f>E109</f>
        <v>7.6</v>
      </c>
    </row>
    <row r="109" spans="1:5" ht="37.5">
      <c r="A109" s="69"/>
      <c r="B109" s="66" t="s">
        <v>122</v>
      </c>
      <c r="C109" s="100" t="s">
        <v>235</v>
      </c>
      <c r="D109" s="72" t="s">
        <v>123</v>
      </c>
      <c r="E109" s="73">
        <f>'[1]Приложение 8'!H34</f>
        <v>7.6</v>
      </c>
    </row>
    <row r="110" spans="1:5" ht="21" customHeight="1">
      <c r="A110" s="69"/>
      <c r="B110" s="66" t="s">
        <v>308</v>
      </c>
      <c r="C110" s="101" t="s">
        <v>309</v>
      </c>
      <c r="D110" s="77"/>
      <c r="E110" s="71">
        <v>950</v>
      </c>
    </row>
    <row r="111" spans="1:5" ht="20.25" customHeight="1">
      <c r="A111" s="69"/>
      <c r="B111" s="66" t="s">
        <v>310</v>
      </c>
      <c r="C111" s="100" t="s">
        <v>311</v>
      </c>
      <c r="D111" s="72"/>
      <c r="E111" s="73">
        <v>950</v>
      </c>
    </row>
    <row r="112" spans="1:5" ht="24" customHeight="1">
      <c r="A112" s="69"/>
      <c r="B112" s="66" t="s">
        <v>310</v>
      </c>
      <c r="C112" s="100" t="s">
        <v>311</v>
      </c>
      <c r="D112" s="72" t="s">
        <v>312</v>
      </c>
      <c r="E112" s="73">
        <f>'Приложение 8'!H39</f>
        <v>950</v>
      </c>
    </row>
    <row r="113" spans="1:6" ht="44.25" customHeight="1">
      <c r="A113" s="69"/>
      <c r="B113" s="66" t="s">
        <v>322</v>
      </c>
      <c r="C113" s="101" t="s">
        <v>323</v>
      </c>
      <c r="D113" s="77"/>
      <c r="E113" s="71">
        <f>E114</f>
        <v>3890</v>
      </c>
    </row>
    <row r="114" spans="1:6" ht="62.25" customHeight="1">
      <c r="A114" s="69"/>
      <c r="B114" s="66" t="s">
        <v>324</v>
      </c>
      <c r="C114" s="100" t="s">
        <v>325</v>
      </c>
      <c r="D114" s="72"/>
      <c r="E114" s="73">
        <f>E115</f>
        <v>3890</v>
      </c>
    </row>
    <row r="115" spans="1:6" ht="82.5" customHeight="1">
      <c r="A115" s="69"/>
      <c r="B115" s="66" t="s">
        <v>326</v>
      </c>
      <c r="C115" s="100" t="s">
        <v>327</v>
      </c>
      <c r="D115" s="72"/>
      <c r="E115" s="73">
        <f>SUM(E116:E117)</f>
        <v>3890</v>
      </c>
    </row>
    <row r="116" spans="1:6" ht="100.5" customHeight="1">
      <c r="A116" s="69"/>
      <c r="B116" s="65" t="s">
        <v>120</v>
      </c>
      <c r="C116" s="100" t="s">
        <v>327</v>
      </c>
      <c r="D116" s="72" t="s">
        <v>121</v>
      </c>
      <c r="E116" s="73">
        <f>'Приложение 8'!H66</f>
        <v>3590</v>
      </c>
    </row>
    <row r="117" spans="1:6" ht="46.5" customHeight="1">
      <c r="A117" s="69"/>
      <c r="B117" s="66" t="s">
        <v>122</v>
      </c>
      <c r="C117" s="100" t="s">
        <v>327</v>
      </c>
      <c r="D117" s="72" t="s">
        <v>123</v>
      </c>
      <c r="E117" s="73">
        <f>'Приложение 8'!H67</f>
        <v>300</v>
      </c>
    </row>
    <row r="118" spans="1:6" ht="38.25" customHeight="1">
      <c r="A118" s="69"/>
      <c r="B118" s="65" t="s">
        <v>237</v>
      </c>
      <c r="C118" s="101" t="s">
        <v>236</v>
      </c>
      <c r="D118" s="72"/>
      <c r="E118" s="71">
        <f>E121</f>
        <v>100</v>
      </c>
    </row>
    <row r="119" spans="1:6" ht="24" customHeight="1">
      <c r="A119" s="69"/>
      <c r="B119" s="97" t="s">
        <v>238</v>
      </c>
      <c r="C119" s="100" t="s">
        <v>239</v>
      </c>
      <c r="D119" s="72"/>
      <c r="E119" s="73">
        <f>E120</f>
        <v>100</v>
      </c>
    </row>
    <row r="120" spans="1:6" ht="38.25" customHeight="1">
      <c r="A120" s="69"/>
      <c r="B120" s="65" t="s">
        <v>175</v>
      </c>
      <c r="C120" s="100" t="s">
        <v>240</v>
      </c>
      <c r="D120" s="72"/>
      <c r="E120" s="73">
        <f>E121</f>
        <v>100</v>
      </c>
    </row>
    <row r="121" spans="1:6">
      <c r="A121" s="69"/>
      <c r="B121" s="66" t="s">
        <v>124</v>
      </c>
      <c r="C121" s="100" t="s">
        <v>240</v>
      </c>
      <c r="D121" s="72" t="s">
        <v>125</v>
      </c>
      <c r="E121" s="73">
        <f>'[1]Приложение 8'!H40</f>
        <v>100</v>
      </c>
    </row>
    <row r="123" spans="1:6">
      <c r="B123" s="54" t="s">
        <v>272</v>
      </c>
      <c r="C123" s="54"/>
      <c r="D123" s="54"/>
      <c r="E123" s="54"/>
      <c r="F123"/>
    </row>
    <row r="124" spans="1:6">
      <c r="B124" s="108" t="s">
        <v>269</v>
      </c>
      <c r="C124" s="108"/>
      <c r="D124" s="108"/>
      <c r="E124" s="108" t="s">
        <v>266</v>
      </c>
    </row>
  </sheetData>
  <mergeCells count="8">
    <mergeCell ref="C1:E1"/>
    <mergeCell ref="C3:E3"/>
    <mergeCell ref="A7:A8"/>
    <mergeCell ref="B7:B8"/>
    <mergeCell ref="C7:C8"/>
    <mergeCell ref="D7:D8"/>
    <mergeCell ref="E7:E8"/>
    <mergeCell ref="A5:E5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74"/>
  <sheetViews>
    <sheetView zoomScale="75" workbookViewId="0">
      <selection activeCell="C3" sqref="C3:H3"/>
    </sheetView>
  </sheetViews>
  <sheetFormatPr defaultRowHeight="18.75"/>
  <cols>
    <col min="1" max="1" width="5.7109375" style="17" customWidth="1"/>
    <col min="2" max="2" width="47.5703125" style="94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ht="81" customHeight="1">
      <c r="C1" s="142" t="s">
        <v>340</v>
      </c>
      <c r="D1" s="142"/>
      <c r="E1" s="142"/>
      <c r="F1" s="142"/>
      <c r="G1" s="142"/>
      <c r="H1" s="142"/>
    </row>
    <row r="2" spans="1:9" ht="15.75" customHeight="1"/>
    <row r="3" spans="1:9" s="1" customFormat="1" ht="78.75" customHeight="1">
      <c r="B3" s="2"/>
      <c r="C3" s="142" t="s">
        <v>318</v>
      </c>
      <c r="D3" s="142"/>
      <c r="E3" s="142"/>
      <c r="F3" s="142"/>
      <c r="G3" s="142"/>
      <c r="H3" s="142"/>
    </row>
    <row r="4" spans="1:9" ht="15" customHeight="1">
      <c r="B4" s="91"/>
      <c r="C4" s="8"/>
      <c r="D4" s="8"/>
      <c r="E4" s="8"/>
      <c r="F4" s="8"/>
      <c r="G4" s="8"/>
    </row>
    <row r="5" spans="1:9" s="1" customFormat="1" ht="22.5" customHeight="1">
      <c r="A5" s="143" t="s">
        <v>115</v>
      </c>
      <c r="B5" s="143"/>
      <c r="C5" s="143"/>
      <c r="D5" s="143"/>
      <c r="E5" s="143"/>
      <c r="F5" s="143"/>
      <c r="G5" s="143"/>
      <c r="H5" s="143"/>
      <c r="I5" s="33"/>
    </row>
    <row r="6" spans="1:9" s="1" customFormat="1" ht="22.5" customHeight="1">
      <c r="A6" s="144" t="s">
        <v>297</v>
      </c>
      <c r="B6" s="144"/>
      <c r="C6" s="144"/>
      <c r="D6" s="144"/>
      <c r="E6" s="144"/>
      <c r="F6" s="144"/>
      <c r="G6" s="144"/>
      <c r="H6" s="144"/>
      <c r="I6" s="3"/>
    </row>
    <row r="7" spans="1:9" ht="16.5" customHeight="1">
      <c r="B7" s="91"/>
      <c r="C7" s="8"/>
      <c r="D7" s="8"/>
      <c r="E7" s="8"/>
      <c r="F7" s="8"/>
      <c r="G7" s="8"/>
    </row>
    <row r="8" spans="1:9" ht="18" customHeight="1">
      <c r="A8" s="87"/>
      <c r="B8" s="92" t="s">
        <v>1</v>
      </c>
      <c r="C8" s="88" t="s">
        <v>6</v>
      </c>
      <c r="D8" s="89" t="s">
        <v>7</v>
      </c>
      <c r="E8" s="89" t="s">
        <v>8</v>
      </c>
      <c r="F8" s="89" t="s">
        <v>9</v>
      </c>
      <c r="G8" s="88" t="s">
        <v>10</v>
      </c>
      <c r="H8" s="90" t="s">
        <v>68</v>
      </c>
    </row>
    <row r="9" spans="1:9" ht="43.5" customHeight="1">
      <c r="A9" s="87"/>
      <c r="B9" s="92"/>
      <c r="C9" s="88"/>
      <c r="D9" s="89"/>
      <c r="E9" s="89"/>
      <c r="F9" s="89"/>
      <c r="G9" s="88"/>
      <c r="H9" s="90"/>
    </row>
    <row r="10" spans="1:9">
      <c r="A10" s="9">
        <v>1</v>
      </c>
      <c r="B10" s="83">
        <v>2</v>
      </c>
      <c r="C10" s="10">
        <v>3</v>
      </c>
      <c r="D10" s="11" t="s">
        <v>2</v>
      </c>
      <c r="E10" s="11" t="s">
        <v>11</v>
      </c>
      <c r="F10" s="11" t="s">
        <v>12</v>
      </c>
      <c r="G10" s="10">
        <v>7</v>
      </c>
      <c r="H10" s="16">
        <v>8</v>
      </c>
    </row>
    <row r="11" spans="1:9" ht="44.25" customHeight="1">
      <c r="A11" s="69"/>
      <c r="B11" s="63" t="s">
        <v>116</v>
      </c>
      <c r="C11" s="63">
        <v>991</v>
      </c>
      <c r="D11" s="70"/>
      <c r="E11" s="70"/>
      <c r="F11" s="70"/>
      <c r="G11" s="63"/>
      <c r="H11" s="71">
        <f>H12</f>
        <v>76</v>
      </c>
    </row>
    <row r="12" spans="1:9" ht="27" customHeight="1">
      <c r="A12" s="69">
        <v>1</v>
      </c>
      <c r="B12" s="63" t="s">
        <v>3</v>
      </c>
      <c r="C12" s="63">
        <v>991</v>
      </c>
      <c r="D12" s="70" t="s">
        <v>13</v>
      </c>
      <c r="E12" s="70" t="s">
        <v>21</v>
      </c>
      <c r="F12" s="70"/>
      <c r="G12" s="63"/>
      <c r="H12" s="71">
        <f>H18</f>
        <v>76</v>
      </c>
    </row>
    <row r="13" spans="1:9" ht="81.75" customHeight="1">
      <c r="A13" s="69"/>
      <c r="B13" s="65" t="s">
        <v>117</v>
      </c>
      <c r="C13" s="63">
        <v>991</v>
      </c>
      <c r="D13" s="77" t="s">
        <v>13</v>
      </c>
      <c r="E13" s="77" t="s">
        <v>36</v>
      </c>
      <c r="F13" s="77"/>
      <c r="G13" s="77"/>
      <c r="H13" s="71">
        <f>H18</f>
        <v>76</v>
      </c>
    </row>
    <row r="14" spans="1:9" ht="61.5" customHeight="1">
      <c r="A14" s="69"/>
      <c r="B14" s="65" t="s">
        <v>171</v>
      </c>
      <c r="C14" s="64">
        <v>991</v>
      </c>
      <c r="D14" s="72" t="s">
        <v>13</v>
      </c>
      <c r="E14" s="72" t="s">
        <v>36</v>
      </c>
      <c r="F14" s="100" t="s">
        <v>172</v>
      </c>
      <c r="G14" s="72"/>
      <c r="H14" s="73">
        <f>H18</f>
        <v>76</v>
      </c>
    </row>
    <row r="15" spans="1:9" ht="62.25" customHeight="1">
      <c r="A15" s="69"/>
      <c r="B15" s="65" t="s">
        <v>173</v>
      </c>
      <c r="C15" s="64">
        <v>991</v>
      </c>
      <c r="D15" s="72" t="s">
        <v>13</v>
      </c>
      <c r="E15" s="72" t="s">
        <v>36</v>
      </c>
      <c r="F15" s="100" t="s">
        <v>227</v>
      </c>
      <c r="G15" s="72"/>
      <c r="H15" s="73">
        <f>H18</f>
        <v>76</v>
      </c>
    </row>
    <row r="16" spans="1:9" ht="36.75" customHeight="1">
      <c r="A16" s="69"/>
      <c r="B16" s="65" t="s">
        <v>228</v>
      </c>
      <c r="C16" s="64">
        <v>991</v>
      </c>
      <c r="D16" s="72" t="s">
        <v>13</v>
      </c>
      <c r="E16" s="72" t="s">
        <v>36</v>
      </c>
      <c r="F16" s="100" t="s">
        <v>229</v>
      </c>
      <c r="G16" s="72"/>
      <c r="H16" s="73">
        <f>H18</f>
        <v>76</v>
      </c>
    </row>
    <row r="17" spans="1:8" ht="42" customHeight="1">
      <c r="A17" s="69"/>
      <c r="B17" s="65" t="s">
        <v>47</v>
      </c>
      <c r="C17" s="64">
        <v>991</v>
      </c>
      <c r="D17" s="72" t="s">
        <v>13</v>
      </c>
      <c r="E17" s="72" t="s">
        <v>36</v>
      </c>
      <c r="F17" s="100" t="s">
        <v>230</v>
      </c>
      <c r="G17" s="72"/>
      <c r="H17" s="73">
        <f>H18</f>
        <v>76</v>
      </c>
    </row>
    <row r="18" spans="1:8" ht="24" customHeight="1">
      <c r="A18" s="69"/>
      <c r="B18" s="65" t="s">
        <v>118</v>
      </c>
      <c r="C18" s="64">
        <v>991</v>
      </c>
      <c r="D18" s="72" t="s">
        <v>13</v>
      </c>
      <c r="E18" s="72" t="s">
        <v>36</v>
      </c>
      <c r="F18" s="100" t="s">
        <v>230</v>
      </c>
      <c r="G18" s="72" t="s">
        <v>119</v>
      </c>
      <c r="H18" s="73">
        <v>76</v>
      </c>
    </row>
    <row r="19" spans="1:8" ht="56.25">
      <c r="A19" s="69"/>
      <c r="B19" s="63" t="s">
        <v>67</v>
      </c>
      <c r="C19" s="63">
        <v>992</v>
      </c>
      <c r="D19" s="70"/>
      <c r="E19" s="70"/>
      <c r="F19" s="70"/>
      <c r="G19" s="63"/>
      <c r="H19" s="71">
        <f>H20+H68+H74+H85+H105+H130+H136+H146+H157+H163</f>
        <v>65169</v>
      </c>
    </row>
    <row r="20" spans="1:8" ht="27" customHeight="1">
      <c r="A20" s="69">
        <v>1</v>
      </c>
      <c r="B20" s="63" t="s">
        <v>3</v>
      </c>
      <c r="C20" s="63">
        <v>992</v>
      </c>
      <c r="D20" s="70" t="s">
        <v>13</v>
      </c>
      <c r="E20" s="70" t="s">
        <v>21</v>
      </c>
      <c r="F20" s="70"/>
      <c r="G20" s="63"/>
      <c r="H20" s="71">
        <f>H21+H26+H35+H40+H46</f>
        <v>13399.1</v>
      </c>
    </row>
    <row r="21" spans="1:8" s="12" customFormat="1" ht="79.5" customHeight="1">
      <c r="A21" s="69"/>
      <c r="B21" s="66" t="s">
        <v>46</v>
      </c>
      <c r="C21" s="74">
        <v>992</v>
      </c>
      <c r="D21" s="70" t="s">
        <v>13</v>
      </c>
      <c r="E21" s="70" t="s">
        <v>18</v>
      </c>
      <c r="F21" s="70"/>
      <c r="G21" s="63"/>
      <c r="H21" s="71">
        <f>H22</f>
        <v>766.2</v>
      </c>
    </row>
    <row r="22" spans="1:8" s="12" customFormat="1" ht="61.5" customHeight="1">
      <c r="A22" s="69"/>
      <c r="B22" s="65" t="s">
        <v>171</v>
      </c>
      <c r="C22" s="64">
        <v>991</v>
      </c>
      <c r="D22" s="72" t="s">
        <v>13</v>
      </c>
      <c r="E22" s="72" t="s">
        <v>18</v>
      </c>
      <c r="F22" s="100" t="s">
        <v>172</v>
      </c>
      <c r="G22" s="63"/>
      <c r="H22" s="73">
        <f>H23</f>
        <v>766.2</v>
      </c>
    </row>
    <row r="23" spans="1:8" s="12" customFormat="1" ht="43.5" customHeight="1">
      <c r="A23" s="69"/>
      <c r="B23" s="65" t="s">
        <v>231</v>
      </c>
      <c r="C23" s="65">
        <v>992</v>
      </c>
      <c r="D23" s="75" t="s">
        <v>13</v>
      </c>
      <c r="E23" s="75" t="s">
        <v>18</v>
      </c>
      <c r="F23" s="100" t="s">
        <v>170</v>
      </c>
      <c r="G23" s="64"/>
      <c r="H23" s="73">
        <f>H24</f>
        <v>766.2</v>
      </c>
    </row>
    <row r="24" spans="1:8" s="12" customFormat="1" ht="42.75" customHeight="1">
      <c r="A24" s="69"/>
      <c r="B24" s="65" t="s">
        <v>47</v>
      </c>
      <c r="C24" s="64">
        <v>992</v>
      </c>
      <c r="D24" s="75" t="s">
        <v>13</v>
      </c>
      <c r="E24" s="75" t="s">
        <v>18</v>
      </c>
      <c r="F24" s="100" t="s">
        <v>232</v>
      </c>
      <c r="G24" s="75"/>
      <c r="H24" s="73">
        <f>H25</f>
        <v>766.2</v>
      </c>
    </row>
    <row r="25" spans="1:8" s="12" customFormat="1" ht="115.5" customHeight="1">
      <c r="A25" s="69"/>
      <c r="B25" s="65" t="s">
        <v>120</v>
      </c>
      <c r="C25" s="64">
        <v>992</v>
      </c>
      <c r="D25" s="75" t="s">
        <v>13</v>
      </c>
      <c r="E25" s="75" t="s">
        <v>18</v>
      </c>
      <c r="F25" s="100" t="s">
        <v>232</v>
      </c>
      <c r="G25" s="75" t="s">
        <v>121</v>
      </c>
      <c r="H25" s="73">
        <v>766.2</v>
      </c>
    </row>
    <row r="26" spans="1:8" s="12" customFormat="1" ht="96" customHeight="1">
      <c r="A26" s="76"/>
      <c r="B26" s="64" t="s">
        <v>48</v>
      </c>
      <c r="C26" s="63">
        <v>992</v>
      </c>
      <c r="D26" s="70" t="s">
        <v>13</v>
      </c>
      <c r="E26" s="70" t="s">
        <v>14</v>
      </c>
      <c r="F26" s="70"/>
      <c r="G26" s="63"/>
      <c r="H26" s="71">
        <f>H27</f>
        <v>6538.4000000000005</v>
      </c>
    </row>
    <row r="27" spans="1:8" ht="59.25" customHeight="1">
      <c r="A27" s="76"/>
      <c r="B27" s="64" t="s">
        <v>171</v>
      </c>
      <c r="C27" s="66">
        <v>992</v>
      </c>
      <c r="D27" s="75" t="s">
        <v>13</v>
      </c>
      <c r="E27" s="75" t="s">
        <v>14</v>
      </c>
      <c r="F27" s="100" t="s">
        <v>172</v>
      </c>
      <c r="G27" s="64"/>
      <c r="H27" s="73">
        <f>H28</f>
        <v>6538.4000000000005</v>
      </c>
    </row>
    <row r="28" spans="1:8" ht="58.5" customHeight="1">
      <c r="A28" s="76"/>
      <c r="B28" s="65" t="s">
        <v>174</v>
      </c>
      <c r="C28" s="64">
        <v>992</v>
      </c>
      <c r="D28" s="72" t="s">
        <v>13</v>
      </c>
      <c r="E28" s="72" t="s">
        <v>14</v>
      </c>
      <c r="F28" s="100" t="s">
        <v>233</v>
      </c>
      <c r="G28" s="72"/>
      <c r="H28" s="73">
        <f>H29+H33</f>
        <v>6538.4000000000005</v>
      </c>
    </row>
    <row r="29" spans="1:8" ht="42" customHeight="1">
      <c r="A29" s="76"/>
      <c r="B29" s="65" t="s">
        <v>47</v>
      </c>
      <c r="C29" s="65">
        <v>992</v>
      </c>
      <c r="D29" s="72" t="s">
        <v>13</v>
      </c>
      <c r="E29" s="72" t="s">
        <v>14</v>
      </c>
      <c r="F29" s="100" t="s">
        <v>234</v>
      </c>
      <c r="G29" s="72"/>
      <c r="H29" s="73">
        <f>SUM(H30:H32)</f>
        <v>6530.8</v>
      </c>
    </row>
    <row r="30" spans="1:8" ht="116.25" customHeight="1">
      <c r="A30" s="76"/>
      <c r="B30" s="65" t="s">
        <v>120</v>
      </c>
      <c r="C30" s="65">
        <v>992</v>
      </c>
      <c r="D30" s="72" t="s">
        <v>13</v>
      </c>
      <c r="E30" s="72" t="s">
        <v>14</v>
      </c>
      <c r="F30" s="100" t="s">
        <v>234</v>
      </c>
      <c r="G30" s="72" t="s">
        <v>121</v>
      </c>
      <c r="H30" s="73">
        <v>5467.7</v>
      </c>
    </row>
    <row r="31" spans="1:8" ht="42" customHeight="1">
      <c r="A31" s="76"/>
      <c r="B31" s="66" t="s">
        <v>122</v>
      </c>
      <c r="C31" s="65">
        <v>992</v>
      </c>
      <c r="D31" s="72" t="s">
        <v>13</v>
      </c>
      <c r="E31" s="72" t="s">
        <v>14</v>
      </c>
      <c r="F31" s="100" t="s">
        <v>234</v>
      </c>
      <c r="G31" s="72" t="s">
        <v>123</v>
      </c>
      <c r="H31" s="73">
        <v>943</v>
      </c>
    </row>
    <row r="32" spans="1:8" ht="25.5" customHeight="1">
      <c r="A32" s="76"/>
      <c r="B32" s="66" t="s">
        <v>124</v>
      </c>
      <c r="C32" s="65">
        <v>992</v>
      </c>
      <c r="D32" s="72" t="s">
        <v>13</v>
      </c>
      <c r="E32" s="72" t="s">
        <v>14</v>
      </c>
      <c r="F32" s="100" t="s">
        <v>234</v>
      </c>
      <c r="G32" s="72" t="s">
        <v>125</v>
      </c>
      <c r="H32" s="73">
        <v>120.1</v>
      </c>
    </row>
    <row r="33" spans="1:8" ht="78.75" customHeight="1">
      <c r="A33" s="76"/>
      <c r="B33" s="66" t="s">
        <v>49</v>
      </c>
      <c r="C33" s="66">
        <v>992</v>
      </c>
      <c r="D33" s="72" t="s">
        <v>13</v>
      </c>
      <c r="E33" s="72" t="s">
        <v>14</v>
      </c>
      <c r="F33" s="100" t="s">
        <v>235</v>
      </c>
      <c r="G33" s="72"/>
      <c r="H33" s="73">
        <v>7.6</v>
      </c>
    </row>
    <row r="34" spans="1:8" ht="43.5" customHeight="1">
      <c r="A34" s="76"/>
      <c r="B34" s="66" t="s">
        <v>122</v>
      </c>
      <c r="C34" s="64">
        <v>992</v>
      </c>
      <c r="D34" s="72" t="s">
        <v>13</v>
      </c>
      <c r="E34" s="72" t="s">
        <v>14</v>
      </c>
      <c r="F34" s="100" t="s">
        <v>235</v>
      </c>
      <c r="G34" s="72" t="s">
        <v>123</v>
      </c>
      <c r="H34" s="73">
        <v>7.6</v>
      </c>
    </row>
    <row r="35" spans="1:8" ht="43.5" customHeight="1">
      <c r="A35" s="76"/>
      <c r="B35" s="66" t="s">
        <v>307</v>
      </c>
      <c r="C35" s="63">
        <v>992</v>
      </c>
      <c r="D35" s="77" t="s">
        <v>13</v>
      </c>
      <c r="E35" s="77" t="s">
        <v>39</v>
      </c>
      <c r="F35" s="101"/>
      <c r="G35" s="77"/>
      <c r="H35" s="71">
        <v>950</v>
      </c>
    </row>
    <row r="36" spans="1:8" ht="60.75" customHeight="1">
      <c r="A36" s="76"/>
      <c r="B36" s="64" t="s">
        <v>171</v>
      </c>
      <c r="C36" s="66">
        <v>992</v>
      </c>
      <c r="D36" s="75" t="s">
        <v>13</v>
      </c>
      <c r="E36" s="75" t="s">
        <v>39</v>
      </c>
      <c r="F36" s="100" t="s">
        <v>172</v>
      </c>
      <c r="G36" s="72"/>
      <c r="H36" s="73">
        <v>950</v>
      </c>
    </row>
    <row r="37" spans="1:8" ht="24.75" customHeight="1">
      <c r="A37" s="76"/>
      <c r="B37" s="66" t="s">
        <v>308</v>
      </c>
      <c r="C37" s="66">
        <v>992</v>
      </c>
      <c r="D37" s="75" t="s">
        <v>13</v>
      </c>
      <c r="E37" s="75" t="s">
        <v>39</v>
      </c>
      <c r="F37" s="100" t="s">
        <v>309</v>
      </c>
      <c r="G37" s="72"/>
      <c r="H37" s="73">
        <v>950</v>
      </c>
    </row>
    <row r="38" spans="1:8" ht="43.5" customHeight="1">
      <c r="A38" s="76"/>
      <c r="B38" s="66" t="s">
        <v>310</v>
      </c>
      <c r="C38" s="66">
        <v>992</v>
      </c>
      <c r="D38" s="75" t="s">
        <v>13</v>
      </c>
      <c r="E38" s="75" t="s">
        <v>39</v>
      </c>
      <c r="F38" s="100" t="s">
        <v>311</v>
      </c>
      <c r="G38" s="72"/>
      <c r="H38" s="73">
        <v>950</v>
      </c>
    </row>
    <row r="39" spans="1:8" ht="43.5" customHeight="1">
      <c r="A39" s="76"/>
      <c r="B39" s="66" t="s">
        <v>310</v>
      </c>
      <c r="C39" s="66">
        <v>992</v>
      </c>
      <c r="D39" s="75" t="s">
        <v>13</v>
      </c>
      <c r="E39" s="75" t="s">
        <v>39</v>
      </c>
      <c r="F39" s="100" t="s">
        <v>311</v>
      </c>
      <c r="G39" s="72" t="s">
        <v>312</v>
      </c>
      <c r="H39" s="73">
        <v>950</v>
      </c>
    </row>
    <row r="40" spans="1:8" ht="26.25" customHeight="1">
      <c r="A40" s="76"/>
      <c r="B40" s="65" t="s">
        <v>15</v>
      </c>
      <c r="C40" s="63">
        <v>992</v>
      </c>
      <c r="D40" s="77" t="s">
        <v>13</v>
      </c>
      <c r="E40" s="77" t="s">
        <v>31</v>
      </c>
      <c r="F40" s="77"/>
      <c r="G40" s="77"/>
      <c r="H40" s="71">
        <v>100</v>
      </c>
    </row>
    <row r="41" spans="1:8" ht="60" customHeight="1">
      <c r="A41" s="76"/>
      <c r="B41" s="64" t="s">
        <v>171</v>
      </c>
      <c r="C41" s="66">
        <v>992</v>
      </c>
      <c r="D41" s="75" t="s">
        <v>13</v>
      </c>
      <c r="E41" s="75" t="s">
        <v>31</v>
      </c>
      <c r="F41" s="100" t="s">
        <v>172</v>
      </c>
      <c r="G41" s="72"/>
      <c r="H41" s="73">
        <v>100</v>
      </c>
    </row>
    <row r="42" spans="1:8" ht="59.25" customHeight="1">
      <c r="A42" s="76"/>
      <c r="B42" s="97" t="s">
        <v>237</v>
      </c>
      <c r="C42" s="98">
        <v>992</v>
      </c>
      <c r="D42" s="99">
        <v>1</v>
      </c>
      <c r="E42" s="99">
        <v>11</v>
      </c>
      <c r="F42" s="100" t="s">
        <v>236</v>
      </c>
      <c r="G42" s="72"/>
      <c r="H42" s="73">
        <v>100</v>
      </c>
    </row>
    <row r="43" spans="1:8" ht="44.25" customHeight="1">
      <c r="A43" s="76"/>
      <c r="B43" s="97" t="s">
        <v>238</v>
      </c>
      <c r="C43" s="98">
        <v>992</v>
      </c>
      <c r="D43" s="99">
        <v>1</v>
      </c>
      <c r="E43" s="99">
        <v>11</v>
      </c>
      <c r="F43" s="100" t="s">
        <v>239</v>
      </c>
      <c r="G43" s="72"/>
      <c r="H43" s="73">
        <v>100</v>
      </c>
    </row>
    <row r="44" spans="1:8" ht="40.5" customHeight="1">
      <c r="A44" s="76"/>
      <c r="B44" s="65" t="s">
        <v>175</v>
      </c>
      <c r="C44" s="64">
        <v>992</v>
      </c>
      <c r="D44" s="72" t="s">
        <v>13</v>
      </c>
      <c r="E44" s="72" t="s">
        <v>31</v>
      </c>
      <c r="F44" s="100" t="s">
        <v>240</v>
      </c>
      <c r="G44" s="72"/>
      <c r="H44" s="73">
        <v>100</v>
      </c>
    </row>
    <row r="45" spans="1:8" ht="27.75" customHeight="1">
      <c r="A45" s="76"/>
      <c r="B45" s="66" t="s">
        <v>124</v>
      </c>
      <c r="C45" s="64">
        <v>992</v>
      </c>
      <c r="D45" s="72" t="s">
        <v>13</v>
      </c>
      <c r="E45" s="72" t="s">
        <v>31</v>
      </c>
      <c r="F45" s="100" t="s">
        <v>240</v>
      </c>
      <c r="G45" s="72" t="s">
        <v>125</v>
      </c>
      <c r="H45" s="73">
        <v>100</v>
      </c>
    </row>
    <row r="46" spans="1:8" ht="22.5" customHeight="1">
      <c r="A46" s="76"/>
      <c r="B46" s="65" t="s">
        <v>50</v>
      </c>
      <c r="C46" s="63">
        <v>992</v>
      </c>
      <c r="D46" s="77" t="s">
        <v>13</v>
      </c>
      <c r="E46" s="77" t="s">
        <v>32</v>
      </c>
      <c r="F46" s="77"/>
      <c r="G46" s="77"/>
      <c r="H46" s="71">
        <f>H47+H54+H58+H63</f>
        <v>5044.5</v>
      </c>
    </row>
    <row r="47" spans="1:8" ht="81" customHeight="1">
      <c r="A47" s="76"/>
      <c r="B47" s="64" t="s">
        <v>176</v>
      </c>
      <c r="C47" s="64">
        <v>992</v>
      </c>
      <c r="D47" s="75" t="s">
        <v>13</v>
      </c>
      <c r="E47" s="75" t="s">
        <v>32</v>
      </c>
      <c r="F47" s="100" t="s">
        <v>177</v>
      </c>
      <c r="G47" s="72"/>
      <c r="H47" s="73">
        <f>H48+H51</f>
        <v>15</v>
      </c>
    </row>
    <row r="48" spans="1:8" ht="39" customHeight="1">
      <c r="A48" s="76"/>
      <c r="B48" s="64" t="s">
        <v>126</v>
      </c>
      <c r="C48" s="64">
        <v>992</v>
      </c>
      <c r="D48" s="75" t="s">
        <v>13</v>
      </c>
      <c r="E48" s="75" t="s">
        <v>32</v>
      </c>
      <c r="F48" s="100" t="s">
        <v>178</v>
      </c>
      <c r="G48" s="72"/>
      <c r="H48" s="73">
        <v>10</v>
      </c>
    </row>
    <row r="49" spans="1:8" ht="45" customHeight="1">
      <c r="A49" s="76"/>
      <c r="B49" s="64" t="s">
        <v>127</v>
      </c>
      <c r="C49" s="64">
        <v>992</v>
      </c>
      <c r="D49" s="75" t="s">
        <v>13</v>
      </c>
      <c r="E49" s="75" t="s">
        <v>32</v>
      </c>
      <c r="F49" s="100" t="s">
        <v>241</v>
      </c>
      <c r="G49" s="72"/>
      <c r="H49" s="73">
        <v>10</v>
      </c>
    </row>
    <row r="50" spans="1:8" ht="41.25" customHeight="1">
      <c r="A50" s="76"/>
      <c r="B50" s="66" t="s">
        <v>122</v>
      </c>
      <c r="C50" s="64">
        <v>992</v>
      </c>
      <c r="D50" s="75" t="s">
        <v>13</v>
      </c>
      <c r="E50" s="75" t="s">
        <v>32</v>
      </c>
      <c r="F50" s="100" t="s">
        <v>241</v>
      </c>
      <c r="G50" s="72" t="s">
        <v>123</v>
      </c>
      <c r="H50" s="73">
        <v>10</v>
      </c>
    </row>
    <row r="51" spans="1:8" ht="26.25" customHeight="1">
      <c r="A51" s="76"/>
      <c r="B51" s="78" t="s">
        <v>128</v>
      </c>
      <c r="C51" s="64">
        <v>992</v>
      </c>
      <c r="D51" s="72" t="s">
        <v>13</v>
      </c>
      <c r="E51" s="72" t="s">
        <v>32</v>
      </c>
      <c r="F51" s="100" t="s">
        <v>242</v>
      </c>
      <c r="G51" s="72"/>
      <c r="H51" s="73">
        <v>5</v>
      </c>
    </row>
    <row r="52" spans="1:8" ht="37.5" customHeight="1">
      <c r="A52" s="76"/>
      <c r="B52" s="78" t="s">
        <v>129</v>
      </c>
      <c r="C52" s="64">
        <v>992</v>
      </c>
      <c r="D52" s="72" t="s">
        <v>13</v>
      </c>
      <c r="E52" s="72" t="s">
        <v>32</v>
      </c>
      <c r="F52" s="100" t="s">
        <v>243</v>
      </c>
      <c r="G52" s="72"/>
      <c r="H52" s="73">
        <v>5</v>
      </c>
    </row>
    <row r="53" spans="1:8" ht="42.75" customHeight="1">
      <c r="A53" s="76"/>
      <c r="B53" s="66" t="s">
        <v>122</v>
      </c>
      <c r="C53" s="64">
        <v>992</v>
      </c>
      <c r="D53" s="72" t="s">
        <v>13</v>
      </c>
      <c r="E53" s="72" t="s">
        <v>32</v>
      </c>
      <c r="F53" s="100" t="s">
        <v>243</v>
      </c>
      <c r="G53" s="72" t="s">
        <v>123</v>
      </c>
      <c r="H53" s="73">
        <v>5</v>
      </c>
    </row>
    <row r="54" spans="1:8" ht="80.25" customHeight="1">
      <c r="A54" s="76"/>
      <c r="B54" s="65" t="s">
        <v>226</v>
      </c>
      <c r="C54" s="64">
        <v>992</v>
      </c>
      <c r="D54" s="72" t="s">
        <v>13</v>
      </c>
      <c r="E54" s="72" t="s">
        <v>32</v>
      </c>
      <c r="F54" s="72" t="s">
        <v>179</v>
      </c>
      <c r="G54" s="72"/>
      <c r="H54" s="73">
        <f>H55</f>
        <v>555.5</v>
      </c>
    </row>
    <row r="55" spans="1:8" ht="45" customHeight="1">
      <c r="A55" s="76"/>
      <c r="B55" s="65" t="s">
        <v>126</v>
      </c>
      <c r="C55" s="64">
        <v>992</v>
      </c>
      <c r="D55" s="72" t="s">
        <v>13</v>
      </c>
      <c r="E55" s="72" t="s">
        <v>32</v>
      </c>
      <c r="F55" s="72" t="s">
        <v>180</v>
      </c>
      <c r="G55" s="72"/>
      <c r="H55" s="73">
        <f>H56</f>
        <v>555.5</v>
      </c>
    </row>
    <row r="56" spans="1:8" ht="25.5" customHeight="1">
      <c r="A56" s="76"/>
      <c r="B56" s="65" t="s">
        <v>181</v>
      </c>
      <c r="C56" s="64">
        <v>992</v>
      </c>
      <c r="D56" s="72" t="s">
        <v>13</v>
      </c>
      <c r="E56" s="72" t="s">
        <v>32</v>
      </c>
      <c r="F56" s="100" t="s">
        <v>244</v>
      </c>
      <c r="G56" s="72"/>
      <c r="H56" s="73">
        <f>H57</f>
        <v>555.5</v>
      </c>
    </row>
    <row r="57" spans="1:8" ht="44.25" customHeight="1">
      <c r="A57" s="76"/>
      <c r="B57" s="66" t="s">
        <v>122</v>
      </c>
      <c r="C57" s="64">
        <v>992</v>
      </c>
      <c r="D57" s="72" t="s">
        <v>13</v>
      </c>
      <c r="E57" s="72" t="s">
        <v>32</v>
      </c>
      <c r="F57" s="100" t="s">
        <v>244</v>
      </c>
      <c r="G57" s="72" t="s">
        <v>123</v>
      </c>
      <c r="H57" s="73">
        <v>555.5</v>
      </c>
    </row>
    <row r="58" spans="1:8" ht="62.25" customHeight="1">
      <c r="A58" s="76"/>
      <c r="B58" s="64" t="s">
        <v>171</v>
      </c>
      <c r="C58" s="66">
        <v>992</v>
      </c>
      <c r="D58" s="75" t="s">
        <v>13</v>
      </c>
      <c r="E58" s="75" t="s">
        <v>32</v>
      </c>
      <c r="F58" s="100" t="s">
        <v>172</v>
      </c>
      <c r="G58" s="72"/>
      <c r="H58" s="73">
        <f>H59</f>
        <v>584</v>
      </c>
    </row>
    <row r="59" spans="1:8" ht="61.5" customHeight="1">
      <c r="A59" s="76"/>
      <c r="B59" s="78" t="s">
        <v>174</v>
      </c>
      <c r="C59" s="65">
        <v>992</v>
      </c>
      <c r="D59" s="72" t="s">
        <v>13</v>
      </c>
      <c r="E59" s="72" t="s">
        <v>32</v>
      </c>
      <c r="F59" s="100" t="s">
        <v>233</v>
      </c>
      <c r="G59" s="72"/>
      <c r="H59" s="73">
        <f>H60</f>
        <v>584</v>
      </c>
    </row>
    <row r="60" spans="1:8" ht="39.75" customHeight="1">
      <c r="A60" s="76"/>
      <c r="B60" s="68" t="s">
        <v>182</v>
      </c>
      <c r="C60" s="64">
        <v>992</v>
      </c>
      <c r="D60" s="72" t="s">
        <v>13</v>
      </c>
      <c r="E60" s="72" t="s">
        <v>32</v>
      </c>
      <c r="F60" s="100" t="s">
        <v>245</v>
      </c>
      <c r="G60" s="72"/>
      <c r="H60" s="73">
        <f>SUM(H61:H62)</f>
        <v>584</v>
      </c>
    </row>
    <row r="61" spans="1:8" ht="44.25" customHeight="1">
      <c r="A61" s="76"/>
      <c r="B61" s="66" t="s">
        <v>122</v>
      </c>
      <c r="C61" s="64">
        <v>992</v>
      </c>
      <c r="D61" s="72" t="s">
        <v>13</v>
      </c>
      <c r="E61" s="72" t="s">
        <v>32</v>
      </c>
      <c r="F61" s="100" t="s">
        <v>245</v>
      </c>
      <c r="G61" s="72" t="s">
        <v>123</v>
      </c>
      <c r="H61" s="73">
        <v>128</v>
      </c>
    </row>
    <row r="62" spans="1:8" ht="41.25" customHeight="1">
      <c r="A62" s="76"/>
      <c r="B62" s="66" t="s">
        <v>150</v>
      </c>
      <c r="C62" s="64">
        <v>992</v>
      </c>
      <c r="D62" s="72" t="s">
        <v>13</v>
      </c>
      <c r="E62" s="72" t="s">
        <v>32</v>
      </c>
      <c r="F62" s="100" t="s">
        <v>245</v>
      </c>
      <c r="G62" s="72" t="s">
        <v>151</v>
      </c>
      <c r="H62" s="73">
        <v>456</v>
      </c>
    </row>
    <row r="63" spans="1:8" ht="41.25" customHeight="1">
      <c r="A63" s="76"/>
      <c r="B63" s="66" t="s">
        <v>322</v>
      </c>
      <c r="C63" s="64">
        <v>992</v>
      </c>
      <c r="D63" s="72" t="s">
        <v>13</v>
      </c>
      <c r="E63" s="72" t="s">
        <v>32</v>
      </c>
      <c r="F63" s="100" t="s">
        <v>323</v>
      </c>
      <c r="G63" s="72"/>
      <c r="H63" s="73">
        <f>H64</f>
        <v>3890</v>
      </c>
    </row>
    <row r="64" spans="1:8" ht="86.25" customHeight="1">
      <c r="A64" s="76"/>
      <c r="B64" s="66" t="s">
        <v>324</v>
      </c>
      <c r="C64" s="64">
        <v>992</v>
      </c>
      <c r="D64" s="72" t="s">
        <v>13</v>
      </c>
      <c r="E64" s="72" t="s">
        <v>32</v>
      </c>
      <c r="F64" s="100" t="s">
        <v>325</v>
      </c>
      <c r="G64" s="72"/>
      <c r="H64" s="73">
        <f>H65</f>
        <v>3890</v>
      </c>
    </row>
    <row r="65" spans="1:8" ht="120" customHeight="1">
      <c r="A65" s="76"/>
      <c r="B65" s="66" t="s">
        <v>326</v>
      </c>
      <c r="C65" s="64">
        <v>992</v>
      </c>
      <c r="D65" s="72" t="s">
        <v>13</v>
      </c>
      <c r="E65" s="72" t="s">
        <v>32</v>
      </c>
      <c r="F65" s="100" t="s">
        <v>327</v>
      </c>
      <c r="G65" s="72"/>
      <c r="H65" s="73">
        <f>SUM(H66:H67)</f>
        <v>3890</v>
      </c>
    </row>
    <row r="66" spans="1:8" ht="122.25" customHeight="1">
      <c r="A66" s="76"/>
      <c r="B66" s="65" t="s">
        <v>120</v>
      </c>
      <c r="C66" s="64">
        <v>992</v>
      </c>
      <c r="D66" s="72" t="s">
        <v>13</v>
      </c>
      <c r="E66" s="72" t="s">
        <v>32</v>
      </c>
      <c r="F66" s="100" t="s">
        <v>327</v>
      </c>
      <c r="G66" s="72" t="s">
        <v>121</v>
      </c>
      <c r="H66" s="73">
        <v>3590</v>
      </c>
    </row>
    <row r="67" spans="1:8" ht="48" customHeight="1">
      <c r="A67" s="76"/>
      <c r="B67" s="66" t="s">
        <v>122</v>
      </c>
      <c r="C67" s="64">
        <v>992</v>
      </c>
      <c r="D67" s="72" t="s">
        <v>13</v>
      </c>
      <c r="E67" s="72" t="s">
        <v>32</v>
      </c>
      <c r="F67" s="100" t="s">
        <v>327</v>
      </c>
      <c r="G67" s="72" t="s">
        <v>123</v>
      </c>
      <c r="H67" s="73">
        <v>300</v>
      </c>
    </row>
    <row r="68" spans="1:8" ht="26.25" customHeight="1">
      <c r="A68" s="69" t="s">
        <v>51</v>
      </c>
      <c r="B68" s="67" t="s">
        <v>52</v>
      </c>
      <c r="C68" s="63">
        <v>992</v>
      </c>
      <c r="D68" s="77" t="s">
        <v>18</v>
      </c>
      <c r="E68" s="77" t="s">
        <v>21</v>
      </c>
      <c r="F68" s="77"/>
      <c r="G68" s="77"/>
      <c r="H68" s="71">
        <f>H69</f>
        <v>443.5</v>
      </c>
    </row>
    <row r="69" spans="1:8" ht="42" customHeight="1">
      <c r="A69" s="69"/>
      <c r="B69" s="65" t="s">
        <v>53</v>
      </c>
      <c r="C69" s="63">
        <v>992</v>
      </c>
      <c r="D69" s="77" t="s">
        <v>18</v>
      </c>
      <c r="E69" s="77" t="s">
        <v>16</v>
      </c>
      <c r="F69" s="72"/>
      <c r="G69" s="72"/>
      <c r="H69" s="71">
        <f>H70</f>
        <v>443.5</v>
      </c>
    </row>
    <row r="70" spans="1:8" s="12" customFormat="1" ht="60" customHeight="1">
      <c r="A70" s="69"/>
      <c r="B70" s="64" t="s">
        <v>171</v>
      </c>
      <c r="C70" s="66">
        <v>992</v>
      </c>
      <c r="D70" s="75" t="s">
        <v>18</v>
      </c>
      <c r="E70" s="75" t="s">
        <v>16</v>
      </c>
      <c r="F70" s="100" t="s">
        <v>172</v>
      </c>
      <c r="G70" s="72"/>
      <c r="H70" s="73">
        <v>443.5</v>
      </c>
    </row>
    <row r="71" spans="1:8" ht="59.25" customHeight="1">
      <c r="A71" s="69"/>
      <c r="B71" s="65" t="s">
        <v>174</v>
      </c>
      <c r="C71" s="64">
        <v>992</v>
      </c>
      <c r="D71" s="72" t="s">
        <v>18</v>
      </c>
      <c r="E71" s="72" t="s">
        <v>16</v>
      </c>
      <c r="F71" s="72" t="s">
        <v>233</v>
      </c>
      <c r="G71" s="72"/>
      <c r="H71" s="73">
        <v>443.5</v>
      </c>
    </row>
    <row r="72" spans="1:8" ht="59.25" customHeight="1">
      <c r="A72" s="69"/>
      <c r="B72" s="65" t="s">
        <v>54</v>
      </c>
      <c r="C72" s="64">
        <v>992</v>
      </c>
      <c r="D72" s="72" t="s">
        <v>18</v>
      </c>
      <c r="E72" s="72" t="s">
        <v>16</v>
      </c>
      <c r="F72" s="100" t="s">
        <v>246</v>
      </c>
      <c r="G72" s="72"/>
      <c r="H72" s="73">
        <v>443.5</v>
      </c>
    </row>
    <row r="73" spans="1:8" ht="114.75" customHeight="1">
      <c r="A73" s="69"/>
      <c r="B73" s="65" t="s">
        <v>120</v>
      </c>
      <c r="C73" s="64">
        <v>992</v>
      </c>
      <c r="D73" s="72" t="s">
        <v>18</v>
      </c>
      <c r="E73" s="72" t="s">
        <v>16</v>
      </c>
      <c r="F73" s="100" t="s">
        <v>246</v>
      </c>
      <c r="G73" s="72" t="s">
        <v>121</v>
      </c>
      <c r="H73" s="73">
        <v>443.5</v>
      </c>
    </row>
    <row r="74" spans="1:8" ht="41.25" customHeight="1">
      <c r="A74" s="69">
        <v>3</v>
      </c>
      <c r="B74" s="67" t="s">
        <v>4</v>
      </c>
      <c r="C74" s="63">
        <v>992</v>
      </c>
      <c r="D74" s="77" t="s">
        <v>16</v>
      </c>
      <c r="E74" s="77" t="s">
        <v>21</v>
      </c>
      <c r="F74" s="77"/>
      <c r="G74" s="77"/>
      <c r="H74" s="71">
        <f>H75+H80</f>
        <v>70</v>
      </c>
    </row>
    <row r="75" spans="1:8" ht="26.25" customHeight="1">
      <c r="A75" s="76"/>
      <c r="B75" s="66" t="s">
        <v>55</v>
      </c>
      <c r="C75" s="63">
        <v>992</v>
      </c>
      <c r="D75" s="77" t="s">
        <v>16</v>
      </c>
      <c r="E75" s="77" t="s">
        <v>20</v>
      </c>
      <c r="F75" s="72"/>
      <c r="G75" s="72"/>
      <c r="H75" s="71">
        <f>H76</f>
        <v>30</v>
      </c>
    </row>
    <row r="76" spans="1:8" ht="74.25" customHeight="1">
      <c r="A76" s="76"/>
      <c r="B76" s="65" t="s">
        <v>164</v>
      </c>
      <c r="C76" s="64">
        <v>992</v>
      </c>
      <c r="D76" s="72" t="s">
        <v>16</v>
      </c>
      <c r="E76" s="72" t="s">
        <v>20</v>
      </c>
      <c r="F76" s="72" t="s">
        <v>183</v>
      </c>
      <c r="G76" s="72"/>
      <c r="H76" s="73">
        <f>H77</f>
        <v>30</v>
      </c>
    </row>
    <row r="77" spans="1:8" ht="26.25" customHeight="1">
      <c r="A77" s="76"/>
      <c r="B77" s="65" t="s">
        <v>130</v>
      </c>
      <c r="C77" s="64">
        <v>992</v>
      </c>
      <c r="D77" s="72" t="s">
        <v>16</v>
      </c>
      <c r="E77" s="72" t="s">
        <v>20</v>
      </c>
      <c r="F77" s="100" t="s">
        <v>184</v>
      </c>
      <c r="G77" s="72"/>
      <c r="H77" s="73">
        <v>30</v>
      </c>
    </row>
    <row r="78" spans="1:8" ht="38.25" customHeight="1">
      <c r="A78" s="76"/>
      <c r="B78" s="102" t="s">
        <v>185</v>
      </c>
      <c r="C78" s="64">
        <v>992</v>
      </c>
      <c r="D78" s="72" t="s">
        <v>16</v>
      </c>
      <c r="E78" s="72" t="s">
        <v>20</v>
      </c>
      <c r="F78" s="100" t="s">
        <v>247</v>
      </c>
      <c r="G78" s="72"/>
      <c r="H78" s="73">
        <v>30</v>
      </c>
    </row>
    <row r="79" spans="1:8" ht="45" customHeight="1">
      <c r="A79" s="76"/>
      <c r="B79" s="66" t="s">
        <v>122</v>
      </c>
      <c r="C79" s="64">
        <v>992</v>
      </c>
      <c r="D79" s="72" t="s">
        <v>16</v>
      </c>
      <c r="E79" s="72" t="s">
        <v>20</v>
      </c>
      <c r="F79" s="100" t="s">
        <v>247</v>
      </c>
      <c r="G79" s="72" t="s">
        <v>123</v>
      </c>
      <c r="H79" s="73">
        <v>30</v>
      </c>
    </row>
    <row r="80" spans="1:8" ht="45" customHeight="1">
      <c r="A80" s="76"/>
      <c r="B80" s="66" t="s">
        <v>263</v>
      </c>
      <c r="C80" s="63">
        <v>992</v>
      </c>
      <c r="D80" s="77" t="s">
        <v>16</v>
      </c>
      <c r="E80" s="77" t="s">
        <v>264</v>
      </c>
      <c r="F80" s="77"/>
      <c r="G80" s="77"/>
      <c r="H80" s="71">
        <v>40</v>
      </c>
    </row>
    <row r="81" spans="1:8" ht="86.25" customHeight="1">
      <c r="A81" s="76"/>
      <c r="B81" s="64" t="s">
        <v>161</v>
      </c>
      <c r="C81" s="64">
        <v>992</v>
      </c>
      <c r="D81" s="75" t="s">
        <v>16</v>
      </c>
      <c r="E81" s="75" t="s">
        <v>264</v>
      </c>
      <c r="F81" s="100" t="s">
        <v>214</v>
      </c>
      <c r="G81" s="72"/>
      <c r="H81" s="73">
        <v>40</v>
      </c>
    </row>
    <row r="82" spans="1:8" ht="45" customHeight="1">
      <c r="A82" s="76"/>
      <c r="B82" s="65" t="s">
        <v>131</v>
      </c>
      <c r="C82" s="64">
        <v>992</v>
      </c>
      <c r="D82" s="72" t="s">
        <v>16</v>
      </c>
      <c r="E82" s="72" t="s">
        <v>264</v>
      </c>
      <c r="F82" s="100" t="s">
        <v>217</v>
      </c>
      <c r="G82" s="72"/>
      <c r="H82" s="73">
        <v>40</v>
      </c>
    </row>
    <row r="83" spans="1:8" ht="65.25" customHeight="1">
      <c r="A83" s="76"/>
      <c r="B83" s="65" t="s">
        <v>132</v>
      </c>
      <c r="C83" s="64">
        <v>992</v>
      </c>
      <c r="D83" s="72" t="s">
        <v>16</v>
      </c>
      <c r="E83" s="72" t="s">
        <v>264</v>
      </c>
      <c r="F83" s="100" t="s">
        <v>258</v>
      </c>
      <c r="G83" s="72"/>
      <c r="H83" s="73">
        <v>40</v>
      </c>
    </row>
    <row r="84" spans="1:8" ht="45" customHeight="1">
      <c r="A84" s="76"/>
      <c r="B84" s="66" t="s">
        <v>122</v>
      </c>
      <c r="C84" s="64">
        <v>992</v>
      </c>
      <c r="D84" s="72" t="s">
        <v>16</v>
      </c>
      <c r="E84" s="72" t="s">
        <v>264</v>
      </c>
      <c r="F84" s="100" t="s">
        <v>258</v>
      </c>
      <c r="G84" s="72" t="s">
        <v>123</v>
      </c>
      <c r="H84" s="73">
        <v>40</v>
      </c>
    </row>
    <row r="85" spans="1:8" ht="25.5" customHeight="1">
      <c r="A85" s="69" t="s">
        <v>56</v>
      </c>
      <c r="B85" s="67" t="s">
        <v>57</v>
      </c>
      <c r="C85" s="63">
        <v>992</v>
      </c>
      <c r="D85" s="77" t="s">
        <v>14</v>
      </c>
      <c r="E85" s="77" t="s">
        <v>21</v>
      </c>
      <c r="F85" s="77"/>
      <c r="G85" s="77"/>
      <c r="H85" s="71">
        <f>H86+H96</f>
        <v>8197.7999999999993</v>
      </c>
    </row>
    <row r="86" spans="1:8" ht="24.75" customHeight="1">
      <c r="A86" s="76"/>
      <c r="B86" s="65" t="s">
        <v>44</v>
      </c>
      <c r="C86" s="63">
        <v>992</v>
      </c>
      <c r="D86" s="77" t="s">
        <v>14</v>
      </c>
      <c r="E86" s="77" t="s">
        <v>17</v>
      </c>
      <c r="F86" s="72"/>
      <c r="G86" s="72"/>
      <c r="H86" s="71">
        <f>H87</f>
        <v>8137.8</v>
      </c>
    </row>
    <row r="87" spans="1:8" ht="100.5" customHeight="1">
      <c r="A87" s="76"/>
      <c r="B87" s="65" t="s">
        <v>162</v>
      </c>
      <c r="C87" s="64">
        <v>992</v>
      </c>
      <c r="D87" s="72" t="s">
        <v>14</v>
      </c>
      <c r="E87" s="72" t="s">
        <v>17</v>
      </c>
      <c r="F87" s="100" t="s">
        <v>186</v>
      </c>
      <c r="G87" s="72"/>
      <c r="H87" s="73">
        <f>H88+H91</f>
        <v>8137.8</v>
      </c>
    </row>
    <row r="88" spans="1:8" s="12" customFormat="1" ht="40.5" customHeight="1">
      <c r="A88" s="76"/>
      <c r="B88" s="66" t="s">
        <v>134</v>
      </c>
      <c r="C88" s="64">
        <v>992</v>
      </c>
      <c r="D88" s="72" t="s">
        <v>14</v>
      </c>
      <c r="E88" s="72" t="s">
        <v>17</v>
      </c>
      <c r="F88" s="72" t="s">
        <v>187</v>
      </c>
      <c r="G88" s="72"/>
      <c r="H88" s="73">
        <v>2000</v>
      </c>
    </row>
    <row r="89" spans="1:8" s="12" customFormat="1" ht="43.5" customHeight="1">
      <c r="A89" s="76"/>
      <c r="B89" s="66" t="s">
        <v>135</v>
      </c>
      <c r="C89" s="64">
        <v>992</v>
      </c>
      <c r="D89" s="72" t="s">
        <v>14</v>
      </c>
      <c r="E89" s="72" t="s">
        <v>17</v>
      </c>
      <c r="F89" s="72" t="s">
        <v>248</v>
      </c>
      <c r="G89" s="72"/>
      <c r="H89" s="73">
        <v>2000</v>
      </c>
    </row>
    <row r="90" spans="1:8" s="12" customFormat="1" ht="42.75" customHeight="1">
      <c r="A90" s="76"/>
      <c r="B90" s="66" t="s">
        <v>122</v>
      </c>
      <c r="C90" s="64">
        <v>992</v>
      </c>
      <c r="D90" s="72" t="s">
        <v>14</v>
      </c>
      <c r="E90" s="72" t="s">
        <v>17</v>
      </c>
      <c r="F90" s="72" t="s">
        <v>248</v>
      </c>
      <c r="G90" s="72" t="s">
        <v>123</v>
      </c>
      <c r="H90" s="73">
        <v>2000</v>
      </c>
    </row>
    <row r="91" spans="1:8" s="12" customFormat="1" ht="61.5" customHeight="1">
      <c r="A91" s="76"/>
      <c r="B91" s="66" t="s">
        <v>136</v>
      </c>
      <c r="C91" s="64">
        <v>992</v>
      </c>
      <c r="D91" s="72" t="s">
        <v>14</v>
      </c>
      <c r="E91" s="72" t="s">
        <v>17</v>
      </c>
      <c r="F91" s="72" t="s">
        <v>188</v>
      </c>
      <c r="G91" s="72"/>
      <c r="H91" s="73">
        <f>H93+H95</f>
        <v>6137.8</v>
      </c>
    </row>
    <row r="92" spans="1:8" s="12" customFormat="1" ht="43.5" customHeight="1">
      <c r="A92" s="76"/>
      <c r="B92" s="66" t="s">
        <v>189</v>
      </c>
      <c r="C92" s="64">
        <v>992</v>
      </c>
      <c r="D92" s="72" t="s">
        <v>14</v>
      </c>
      <c r="E92" s="72" t="s">
        <v>17</v>
      </c>
      <c r="F92" s="100" t="s">
        <v>249</v>
      </c>
      <c r="G92" s="72"/>
      <c r="H92" s="73">
        <v>2000</v>
      </c>
    </row>
    <row r="93" spans="1:8" s="12" customFormat="1" ht="43.5" customHeight="1">
      <c r="A93" s="76"/>
      <c r="B93" s="66" t="s">
        <v>122</v>
      </c>
      <c r="C93" s="64">
        <v>992</v>
      </c>
      <c r="D93" s="72" t="s">
        <v>14</v>
      </c>
      <c r="E93" s="72" t="s">
        <v>17</v>
      </c>
      <c r="F93" s="100" t="s">
        <v>249</v>
      </c>
      <c r="G93" s="72" t="s">
        <v>123</v>
      </c>
      <c r="H93" s="73">
        <v>2000</v>
      </c>
    </row>
    <row r="94" spans="1:8" s="12" customFormat="1" ht="63.75" customHeight="1">
      <c r="A94" s="76"/>
      <c r="B94" s="66" t="s">
        <v>137</v>
      </c>
      <c r="C94" s="64">
        <v>992</v>
      </c>
      <c r="D94" s="72" t="s">
        <v>14</v>
      </c>
      <c r="E94" s="72" t="s">
        <v>17</v>
      </c>
      <c r="F94" s="100" t="s">
        <v>250</v>
      </c>
      <c r="G94" s="72"/>
      <c r="H94" s="73">
        <v>4137.8</v>
      </c>
    </row>
    <row r="95" spans="1:8" s="12" customFormat="1" ht="46.5" customHeight="1">
      <c r="A95" s="76"/>
      <c r="B95" s="66" t="s">
        <v>122</v>
      </c>
      <c r="C95" s="64">
        <v>992</v>
      </c>
      <c r="D95" s="72" t="s">
        <v>14</v>
      </c>
      <c r="E95" s="72" t="s">
        <v>17</v>
      </c>
      <c r="F95" s="100" t="s">
        <v>250</v>
      </c>
      <c r="G95" s="72" t="s">
        <v>123</v>
      </c>
      <c r="H95" s="73">
        <v>4137.8</v>
      </c>
    </row>
    <row r="96" spans="1:8" ht="39" customHeight="1">
      <c r="A96" s="76"/>
      <c r="B96" s="65" t="s">
        <v>58</v>
      </c>
      <c r="C96" s="63">
        <v>992</v>
      </c>
      <c r="D96" s="77" t="s">
        <v>14</v>
      </c>
      <c r="E96" s="77" t="s">
        <v>27</v>
      </c>
      <c r="F96" s="72"/>
      <c r="G96" s="72"/>
      <c r="H96" s="71">
        <f>H97+H101</f>
        <v>60</v>
      </c>
    </row>
    <row r="97" spans="1:8" ht="99" customHeight="1">
      <c r="A97" s="76"/>
      <c r="B97" s="65" t="s">
        <v>133</v>
      </c>
      <c r="C97" s="64">
        <v>992</v>
      </c>
      <c r="D97" s="72" t="s">
        <v>14</v>
      </c>
      <c r="E97" s="72" t="s">
        <v>27</v>
      </c>
      <c r="F97" s="100" t="s">
        <v>186</v>
      </c>
      <c r="G97" s="72"/>
      <c r="H97" s="73">
        <f>H98</f>
        <v>50</v>
      </c>
    </row>
    <row r="98" spans="1:8" ht="39.75" customHeight="1">
      <c r="A98" s="76"/>
      <c r="B98" s="65" t="s">
        <v>138</v>
      </c>
      <c r="C98" s="64">
        <v>992</v>
      </c>
      <c r="D98" s="72" t="s">
        <v>14</v>
      </c>
      <c r="E98" s="72" t="s">
        <v>27</v>
      </c>
      <c r="F98" s="100" t="s">
        <v>190</v>
      </c>
      <c r="G98" s="72"/>
      <c r="H98" s="73">
        <v>50</v>
      </c>
    </row>
    <row r="99" spans="1:8" ht="60.75" customHeight="1">
      <c r="A99" s="76"/>
      <c r="B99" s="65" t="s">
        <v>139</v>
      </c>
      <c r="C99" s="64">
        <v>992</v>
      </c>
      <c r="D99" s="72" t="s">
        <v>14</v>
      </c>
      <c r="E99" s="72" t="s">
        <v>27</v>
      </c>
      <c r="F99" s="72" t="s">
        <v>251</v>
      </c>
      <c r="G99" s="72"/>
      <c r="H99" s="73">
        <v>50</v>
      </c>
    </row>
    <row r="100" spans="1:8" ht="45" customHeight="1">
      <c r="A100" s="76"/>
      <c r="B100" s="66" t="s">
        <v>122</v>
      </c>
      <c r="C100" s="64">
        <v>992</v>
      </c>
      <c r="D100" s="72" t="s">
        <v>14</v>
      </c>
      <c r="E100" s="72" t="s">
        <v>27</v>
      </c>
      <c r="F100" s="72" t="s">
        <v>251</v>
      </c>
      <c r="G100" s="72" t="s">
        <v>123</v>
      </c>
      <c r="H100" s="73">
        <v>50</v>
      </c>
    </row>
    <row r="101" spans="1:8" ht="60" customHeight="1">
      <c r="A101" s="76"/>
      <c r="B101" s="66" t="s">
        <v>191</v>
      </c>
      <c r="C101" s="65">
        <v>992</v>
      </c>
      <c r="D101" s="72" t="s">
        <v>14</v>
      </c>
      <c r="E101" s="72" t="s">
        <v>27</v>
      </c>
      <c r="F101" s="100" t="s">
        <v>192</v>
      </c>
      <c r="G101" s="72"/>
      <c r="H101" s="73">
        <v>10</v>
      </c>
    </row>
    <row r="102" spans="1:8" ht="43.5" customHeight="1">
      <c r="A102" s="76"/>
      <c r="B102" s="66" t="s">
        <v>141</v>
      </c>
      <c r="C102" s="65">
        <v>992</v>
      </c>
      <c r="D102" s="72" t="s">
        <v>14</v>
      </c>
      <c r="E102" s="72" t="s">
        <v>27</v>
      </c>
      <c r="F102" s="100" t="s">
        <v>193</v>
      </c>
      <c r="G102" s="72"/>
      <c r="H102" s="73">
        <v>10</v>
      </c>
    </row>
    <row r="103" spans="1:8" ht="44.25" customHeight="1">
      <c r="A103" s="76"/>
      <c r="B103" s="66" t="s">
        <v>142</v>
      </c>
      <c r="C103" s="76">
        <v>992</v>
      </c>
      <c r="D103" s="72" t="s">
        <v>14</v>
      </c>
      <c r="E103" s="72" t="s">
        <v>27</v>
      </c>
      <c r="F103" s="100" t="s">
        <v>252</v>
      </c>
      <c r="G103" s="72"/>
      <c r="H103" s="73">
        <v>10</v>
      </c>
    </row>
    <row r="104" spans="1:8" ht="42" customHeight="1">
      <c r="A104" s="76"/>
      <c r="B104" s="66" t="s">
        <v>122</v>
      </c>
      <c r="C104" s="76">
        <v>992</v>
      </c>
      <c r="D104" s="72" t="s">
        <v>14</v>
      </c>
      <c r="E104" s="72" t="s">
        <v>27</v>
      </c>
      <c r="F104" s="100" t="s">
        <v>252</v>
      </c>
      <c r="G104" s="72" t="s">
        <v>123</v>
      </c>
      <c r="H104" s="73">
        <v>10</v>
      </c>
    </row>
    <row r="105" spans="1:8" ht="27" customHeight="1">
      <c r="A105" s="69" t="s">
        <v>59</v>
      </c>
      <c r="B105" s="67" t="s">
        <v>5</v>
      </c>
      <c r="C105" s="67">
        <v>992</v>
      </c>
      <c r="D105" s="77" t="s">
        <v>19</v>
      </c>
      <c r="E105" s="77" t="s">
        <v>21</v>
      </c>
      <c r="F105" s="77"/>
      <c r="G105" s="77"/>
      <c r="H105" s="71">
        <f>H106+H114</f>
        <v>27382.5</v>
      </c>
    </row>
    <row r="106" spans="1:8" ht="24.75" customHeight="1">
      <c r="A106" s="69"/>
      <c r="B106" s="65" t="s">
        <v>29</v>
      </c>
      <c r="C106" s="67">
        <v>992</v>
      </c>
      <c r="D106" s="77" t="s">
        <v>19</v>
      </c>
      <c r="E106" s="77" t="s">
        <v>18</v>
      </c>
      <c r="F106" s="77"/>
      <c r="G106" s="77"/>
      <c r="H106" s="71">
        <f>H107</f>
        <v>1000</v>
      </c>
    </row>
    <row r="107" spans="1:8" s="12" customFormat="1" ht="78" customHeight="1">
      <c r="A107" s="69"/>
      <c r="B107" s="65" t="s">
        <v>163</v>
      </c>
      <c r="C107" s="64">
        <v>992</v>
      </c>
      <c r="D107" s="72" t="s">
        <v>19</v>
      </c>
      <c r="E107" s="72" t="s">
        <v>18</v>
      </c>
      <c r="F107" s="100" t="s">
        <v>194</v>
      </c>
      <c r="G107" s="72"/>
      <c r="H107" s="73">
        <f>H110+H113</f>
        <v>1000</v>
      </c>
    </row>
    <row r="108" spans="1:8" s="12" customFormat="1" ht="43.5" customHeight="1">
      <c r="A108" s="69"/>
      <c r="B108" s="66" t="s">
        <v>143</v>
      </c>
      <c r="C108" s="64">
        <v>992</v>
      </c>
      <c r="D108" s="72" t="s">
        <v>19</v>
      </c>
      <c r="E108" s="72" t="s">
        <v>18</v>
      </c>
      <c r="F108" s="72" t="s">
        <v>195</v>
      </c>
      <c r="G108" s="72"/>
      <c r="H108" s="73">
        <f>H109</f>
        <v>950</v>
      </c>
    </row>
    <row r="109" spans="1:8" s="12" customFormat="1" ht="46.5" customHeight="1">
      <c r="A109" s="69"/>
      <c r="B109" s="66" t="s">
        <v>144</v>
      </c>
      <c r="C109" s="64">
        <v>992</v>
      </c>
      <c r="D109" s="72" t="s">
        <v>19</v>
      </c>
      <c r="E109" s="72" t="s">
        <v>18</v>
      </c>
      <c r="F109" s="76" t="s">
        <v>253</v>
      </c>
      <c r="G109" s="72"/>
      <c r="H109" s="73">
        <f>H110</f>
        <v>950</v>
      </c>
    </row>
    <row r="110" spans="1:8" ht="45" customHeight="1">
      <c r="A110" s="69"/>
      <c r="B110" s="66" t="s">
        <v>122</v>
      </c>
      <c r="C110" s="64">
        <v>992</v>
      </c>
      <c r="D110" s="72" t="s">
        <v>19</v>
      </c>
      <c r="E110" s="72" t="s">
        <v>18</v>
      </c>
      <c r="F110" s="76" t="s">
        <v>253</v>
      </c>
      <c r="G110" s="72" t="s">
        <v>123</v>
      </c>
      <c r="H110" s="73">
        <v>950</v>
      </c>
    </row>
    <row r="111" spans="1:8" ht="27" customHeight="1">
      <c r="A111" s="69"/>
      <c r="B111" s="66" t="s">
        <v>298</v>
      </c>
      <c r="C111" s="64">
        <v>992</v>
      </c>
      <c r="D111" s="72" t="s">
        <v>19</v>
      </c>
      <c r="E111" s="72" t="s">
        <v>18</v>
      </c>
      <c r="F111" s="76" t="s">
        <v>299</v>
      </c>
      <c r="G111" s="72"/>
      <c r="H111" s="73">
        <f>H112</f>
        <v>50</v>
      </c>
    </row>
    <row r="112" spans="1:8" ht="45" customHeight="1">
      <c r="A112" s="69"/>
      <c r="B112" s="66" t="s">
        <v>300</v>
      </c>
      <c r="C112" s="64">
        <v>992</v>
      </c>
      <c r="D112" s="72" t="s">
        <v>19</v>
      </c>
      <c r="E112" s="72" t="s">
        <v>18</v>
      </c>
      <c r="F112" s="76" t="s">
        <v>301</v>
      </c>
      <c r="G112" s="72"/>
      <c r="H112" s="73">
        <f>SUM(H113:H113)</f>
        <v>50</v>
      </c>
    </row>
    <row r="113" spans="1:8" ht="61.5" customHeight="1">
      <c r="A113" s="69"/>
      <c r="B113" s="66" t="s">
        <v>279</v>
      </c>
      <c r="C113" s="64">
        <v>992</v>
      </c>
      <c r="D113" s="72" t="s">
        <v>19</v>
      </c>
      <c r="E113" s="72" t="s">
        <v>18</v>
      </c>
      <c r="F113" s="76" t="s">
        <v>301</v>
      </c>
      <c r="G113" s="72" t="s">
        <v>280</v>
      </c>
      <c r="H113" s="73">
        <v>50</v>
      </c>
    </row>
    <row r="114" spans="1:8" ht="25.5" customHeight="1">
      <c r="A114" s="76"/>
      <c r="B114" s="65" t="s">
        <v>26</v>
      </c>
      <c r="C114" s="63">
        <v>992</v>
      </c>
      <c r="D114" s="77" t="s">
        <v>19</v>
      </c>
      <c r="E114" s="77" t="s">
        <v>16</v>
      </c>
      <c r="F114" s="72"/>
      <c r="G114" s="72"/>
      <c r="H114" s="71">
        <f>H115+H126</f>
        <v>26382.5</v>
      </c>
    </row>
    <row r="115" spans="1:8" ht="79.5" customHeight="1">
      <c r="A115" s="76"/>
      <c r="B115" s="65" t="s">
        <v>163</v>
      </c>
      <c r="C115" s="64">
        <v>992</v>
      </c>
      <c r="D115" s="72" t="s">
        <v>19</v>
      </c>
      <c r="E115" s="72" t="s">
        <v>16</v>
      </c>
      <c r="F115" s="100" t="s">
        <v>194</v>
      </c>
      <c r="G115" s="72"/>
      <c r="H115" s="73">
        <f>H116</f>
        <v>2130</v>
      </c>
    </row>
    <row r="116" spans="1:8" ht="21.75" customHeight="1">
      <c r="A116" s="76"/>
      <c r="B116" s="65" t="s">
        <v>145</v>
      </c>
      <c r="C116" s="64">
        <v>992</v>
      </c>
      <c r="D116" s="72" t="s">
        <v>19</v>
      </c>
      <c r="E116" s="72" t="s">
        <v>16</v>
      </c>
      <c r="F116" s="72" t="s">
        <v>196</v>
      </c>
      <c r="G116" s="72"/>
      <c r="H116" s="73">
        <f>H117+H122+H123</f>
        <v>2130</v>
      </c>
    </row>
    <row r="117" spans="1:8" ht="19.5" customHeight="1">
      <c r="A117" s="76"/>
      <c r="B117" s="65" t="s">
        <v>197</v>
      </c>
      <c r="C117" s="64">
        <v>992</v>
      </c>
      <c r="D117" s="72" t="s">
        <v>19</v>
      </c>
      <c r="E117" s="72" t="s">
        <v>16</v>
      </c>
      <c r="F117" s="72" t="s">
        <v>200</v>
      </c>
      <c r="G117" s="72"/>
      <c r="H117" s="73">
        <v>1500</v>
      </c>
    </row>
    <row r="118" spans="1:8" ht="40.5" customHeight="1">
      <c r="A118" s="76"/>
      <c r="B118" s="65" t="s">
        <v>146</v>
      </c>
      <c r="C118" s="64">
        <v>992</v>
      </c>
      <c r="D118" s="72" t="s">
        <v>19</v>
      </c>
      <c r="E118" s="72" t="s">
        <v>16</v>
      </c>
      <c r="F118" s="72" t="s">
        <v>208</v>
      </c>
      <c r="G118" s="72"/>
      <c r="H118" s="73">
        <v>1500</v>
      </c>
    </row>
    <row r="119" spans="1:8" ht="41.25" customHeight="1">
      <c r="A119" s="76"/>
      <c r="B119" s="66" t="s">
        <v>122</v>
      </c>
      <c r="C119" s="64">
        <v>992</v>
      </c>
      <c r="D119" s="72" t="s">
        <v>19</v>
      </c>
      <c r="E119" s="72" t="s">
        <v>16</v>
      </c>
      <c r="F119" s="72" t="s">
        <v>208</v>
      </c>
      <c r="G119" s="72" t="s">
        <v>123</v>
      </c>
      <c r="H119" s="73">
        <v>1500</v>
      </c>
    </row>
    <row r="120" spans="1:8" ht="19.5" customHeight="1">
      <c r="A120" s="76"/>
      <c r="B120" s="100" t="s">
        <v>198</v>
      </c>
      <c r="C120" s="64">
        <v>992</v>
      </c>
      <c r="D120" s="72" t="s">
        <v>19</v>
      </c>
      <c r="E120" s="72" t="s">
        <v>16</v>
      </c>
      <c r="F120" s="72" t="s">
        <v>201</v>
      </c>
      <c r="G120" s="72"/>
      <c r="H120" s="73">
        <v>20</v>
      </c>
    </row>
    <row r="121" spans="1:8" ht="42.75" customHeight="1">
      <c r="A121" s="76"/>
      <c r="B121" s="65" t="s">
        <v>146</v>
      </c>
      <c r="C121" s="64">
        <v>992</v>
      </c>
      <c r="D121" s="72" t="s">
        <v>19</v>
      </c>
      <c r="E121" s="72" t="s">
        <v>16</v>
      </c>
      <c r="F121" s="72" t="s">
        <v>209</v>
      </c>
      <c r="G121" s="72"/>
      <c r="H121" s="73">
        <v>20</v>
      </c>
    </row>
    <row r="122" spans="1:8" ht="40.5" customHeight="1">
      <c r="A122" s="76"/>
      <c r="B122" s="66" t="s">
        <v>122</v>
      </c>
      <c r="C122" s="64">
        <v>992</v>
      </c>
      <c r="D122" s="72" t="s">
        <v>19</v>
      </c>
      <c r="E122" s="72" t="s">
        <v>16</v>
      </c>
      <c r="F122" s="72" t="s">
        <v>209</v>
      </c>
      <c r="G122" s="72" t="s">
        <v>123</v>
      </c>
      <c r="H122" s="73">
        <v>20</v>
      </c>
    </row>
    <row r="123" spans="1:8" ht="41.25" customHeight="1">
      <c r="A123" s="76"/>
      <c r="B123" s="65" t="s">
        <v>199</v>
      </c>
      <c r="C123" s="64">
        <v>992</v>
      </c>
      <c r="D123" s="72" t="s">
        <v>19</v>
      </c>
      <c r="E123" s="72" t="s">
        <v>16</v>
      </c>
      <c r="F123" s="72" t="s">
        <v>202</v>
      </c>
      <c r="G123" s="72"/>
      <c r="H123" s="73">
        <f>H124</f>
        <v>610</v>
      </c>
    </row>
    <row r="124" spans="1:8" ht="41.25" customHeight="1">
      <c r="A124" s="76"/>
      <c r="B124" s="65" t="s">
        <v>146</v>
      </c>
      <c r="C124" s="64">
        <v>992</v>
      </c>
      <c r="D124" s="72" t="s">
        <v>19</v>
      </c>
      <c r="E124" s="72" t="s">
        <v>16</v>
      </c>
      <c r="F124" s="72" t="s">
        <v>210</v>
      </c>
      <c r="G124" s="72"/>
      <c r="H124" s="73">
        <f>H125</f>
        <v>610</v>
      </c>
    </row>
    <row r="125" spans="1:8" ht="41.25" customHeight="1">
      <c r="A125" s="76"/>
      <c r="B125" s="66" t="s">
        <v>122</v>
      </c>
      <c r="C125" s="64">
        <v>992</v>
      </c>
      <c r="D125" s="72" t="s">
        <v>19</v>
      </c>
      <c r="E125" s="72" t="s">
        <v>16</v>
      </c>
      <c r="F125" s="72" t="s">
        <v>210</v>
      </c>
      <c r="G125" s="72" t="s">
        <v>123</v>
      </c>
      <c r="H125" s="73">
        <v>610</v>
      </c>
    </row>
    <row r="126" spans="1:8" ht="114" customHeight="1">
      <c r="A126" s="76"/>
      <c r="B126" s="65" t="s">
        <v>274</v>
      </c>
      <c r="C126" s="64">
        <v>992</v>
      </c>
      <c r="D126" s="72" t="s">
        <v>19</v>
      </c>
      <c r="E126" s="72" t="s">
        <v>16</v>
      </c>
      <c r="F126" s="100" t="s">
        <v>275</v>
      </c>
      <c r="G126" s="72"/>
      <c r="H126" s="71">
        <f>H127</f>
        <v>24252.5</v>
      </c>
    </row>
    <row r="127" spans="1:8" ht="41.25" customHeight="1">
      <c r="A127" s="76"/>
      <c r="B127" s="66" t="s">
        <v>126</v>
      </c>
      <c r="C127" s="64">
        <v>992</v>
      </c>
      <c r="D127" s="72" t="s">
        <v>19</v>
      </c>
      <c r="E127" s="72" t="s">
        <v>16</v>
      </c>
      <c r="F127" s="100" t="s">
        <v>276</v>
      </c>
      <c r="G127" s="72"/>
      <c r="H127" s="73">
        <f>H128</f>
        <v>24252.5</v>
      </c>
    </row>
    <row r="128" spans="1:8" ht="95.25" customHeight="1">
      <c r="A128" s="76"/>
      <c r="B128" s="66" t="s">
        <v>303</v>
      </c>
      <c r="C128" s="64">
        <v>992</v>
      </c>
      <c r="D128" s="72" t="s">
        <v>19</v>
      </c>
      <c r="E128" s="72" t="s">
        <v>16</v>
      </c>
      <c r="F128" s="76" t="s">
        <v>302</v>
      </c>
      <c r="G128" s="72"/>
      <c r="H128" s="73">
        <v>24252.5</v>
      </c>
    </row>
    <row r="129" spans="1:8" ht="59.25" customHeight="1">
      <c r="A129" s="76"/>
      <c r="B129" s="66" t="s">
        <v>279</v>
      </c>
      <c r="C129" s="64">
        <v>992</v>
      </c>
      <c r="D129" s="72" t="s">
        <v>19</v>
      </c>
      <c r="E129" s="72" t="s">
        <v>16</v>
      </c>
      <c r="F129" s="76" t="s">
        <v>302</v>
      </c>
      <c r="G129" s="72" t="s">
        <v>280</v>
      </c>
      <c r="H129" s="73">
        <v>24252.5</v>
      </c>
    </row>
    <row r="130" spans="1:8" s="12" customFormat="1" ht="24.75" customHeight="1">
      <c r="A130" s="69" t="s">
        <v>60</v>
      </c>
      <c r="B130" s="67" t="s">
        <v>38</v>
      </c>
      <c r="C130" s="63">
        <v>992</v>
      </c>
      <c r="D130" s="77" t="s">
        <v>39</v>
      </c>
      <c r="E130" s="77" t="s">
        <v>21</v>
      </c>
      <c r="F130" s="77"/>
      <c r="G130" s="77"/>
      <c r="H130" s="71">
        <f>H131</f>
        <v>10</v>
      </c>
    </row>
    <row r="131" spans="1:8" s="12" customFormat="1" ht="27.75" customHeight="1">
      <c r="A131" s="76"/>
      <c r="B131" s="65" t="s">
        <v>61</v>
      </c>
      <c r="C131" s="67">
        <v>992</v>
      </c>
      <c r="D131" s="77" t="s">
        <v>39</v>
      </c>
      <c r="E131" s="77" t="s">
        <v>39</v>
      </c>
      <c r="F131" s="77"/>
      <c r="G131" s="77"/>
      <c r="H131" s="71">
        <f>H132</f>
        <v>10</v>
      </c>
    </row>
    <row r="132" spans="1:8" s="12" customFormat="1" ht="63.75" customHeight="1">
      <c r="A132" s="69"/>
      <c r="B132" s="65" t="s">
        <v>203</v>
      </c>
      <c r="C132" s="64">
        <v>992</v>
      </c>
      <c r="D132" s="72" t="s">
        <v>39</v>
      </c>
      <c r="E132" s="72" t="s">
        <v>39</v>
      </c>
      <c r="F132" s="100" t="s">
        <v>204</v>
      </c>
      <c r="G132" s="72"/>
      <c r="H132" s="73">
        <v>10</v>
      </c>
    </row>
    <row r="133" spans="1:8" s="12" customFormat="1" ht="42.75" customHeight="1">
      <c r="A133" s="76"/>
      <c r="B133" s="65" t="s">
        <v>205</v>
      </c>
      <c r="C133" s="64">
        <v>992</v>
      </c>
      <c r="D133" s="72" t="s">
        <v>39</v>
      </c>
      <c r="E133" s="72" t="s">
        <v>39</v>
      </c>
      <c r="F133" s="100" t="s">
        <v>206</v>
      </c>
      <c r="G133" s="72"/>
      <c r="H133" s="73">
        <v>10</v>
      </c>
    </row>
    <row r="134" spans="1:8" s="12" customFormat="1" ht="38.25" customHeight="1">
      <c r="A134" s="76"/>
      <c r="B134" s="65" t="s">
        <v>147</v>
      </c>
      <c r="C134" s="64">
        <v>992</v>
      </c>
      <c r="D134" s="72" t="s">
        <v>39</v>
      </c>
      <c r="E134" s="72" t="s">
        <v>39</v>
      </c>
      <c r="F134" s="100" t="s">
        <v>254</v>
      </c>
      <c r="G134" s="72"/>
      <c r="H134" s="73">
        <v>10</v>
      </c>
    </row>
    <row r="135" spans="1:8" s="12" customFormat="1" ht="47.25" customHeight="1">
      <c r="A135" s="76"/>
      <c r="B135" s="66" t="s">
        <v>122</v>
      </c>
      <c r="C135" s="64">
        <v>992</v>
      </c>
      <c r="D135" s="72" t="s">
        <v>39</v>
      </c>
      <c r="E135" s="72" t="s">
        <v>39</v>
      </c>
      <c r="F135" s="100" t="s">
        <v>254</v>
      </c>
      <c r="G135" s="72" t="s">
        <v>123</v>
      </c>
      <c r="H135" s="73">
        <v>10</v>
      </c>
    </row>
    <row r="136" spans="1:8" s="12" customFormat="1" ht="21.75" customHeight="1">
      <c r="A136" s="69" t="s">
        <v>62</v>
      </c>
      <c r="B136" s="67" t="s">
        <v>0</v>
      </c>
      <c r="C136" s="67">
        <v>992</v>
      </c>
      <c r="D136" s="77" t="s">
        <v>24</v>
      </c>
      <c r="E136" s="77" t="s">
        <v>21</v>
      </c>
      <c r="F136" s="77"/>
      <c r="G136" s="77"/>
      <c r="H136" s="71">
        <f>H137</f>
        <v>15326.1</v>
      </c>
    </row>
    <row r="137" spans="1:8" s="12" customFormat="1" ht="23.25" customHeight="1">
      <c r="A137" s="69"/>
      <c r="B137" s="65" t="s">
        <v>25</v>
      </c>
      <c r="C137" s="63">
        <v>992</v>
      </c>
      <c r="D137" s="77" t="s">
        <v>24</v>
      </c>
      <c r="E137" s="77" t="s">
        <v>13</v>
      </c>
      <c r="F137" s="77"/>
      <c r="G137" s="77"/>
      <c r="H137" s="71">
        <f>H138</f>
        <v>15326.1</v>
      </c>
    </row>
    <row r="138" spans="1:8" s="12" customFormat="1" ht="62.25" customHeight="1">
      <c r="A138" s="69"/>
      <c r="B138" s="65" t="s">
        <v>165</v>
      </c>
      <c r="C138" s="64">
        <v>992</v>
      </c>
      <c r="D138" s="72" t="s">
        <v>24</v>
      </c>
      <c r="E138" s="72" t="s">
        <v>13</v>
      </c>
      <c r="F138" s="72" t="s">
        <v>207</v>
      </c>
      <c r="G138" s="72"/>
      <c r="H138" s="73">
        <f>H139</f>
        <v>15326.1</v>
      </c>
    </row>
    <row r="139" spans="1:8" s="12" customFormat="1" ht="45" customHeight="1">
      <c r="A139" s="69"/>
      <c r="B139" s="65" t="s">
        <v>211</v>
      </c>
      <c r="C139" s="64">
        <v>992</v>
      </c>
      <c r="D139" s="72" t="s">
        <v>24</v>
      </c>
      <c r="E139" s="72" t="s">
        <v>13</v>
      </c>
      <c r="F139" s="100" t="s">
        <v>212</v>
      </c>
      <c r="G139" s="72"/>
      <c r="H139" s="73">
        <f>H140+H144</f>
        <v>15326.1</v>
      </c>
    </row>
    <row r="140" spans="1:8" s="12" customFormat="1" ht="117" customHeight="1">
      <c r="A140" s="69"/>
      <c r="B140" s="68" t="s">
        <v>148</v>
      </c>
      <c r="C140" s="64">
        <v>992</v>
      </c>
      <c r="D140" s="72" t="s">
        <v>24</v>
      </c>
      <c r="E140" s="72" t="s">
        <v>13</v>
      </c>
      <c r="F140" s="100" t="s">
        <v>255</v>
      </c>
      <c r="G140" s="72"/>
      <c r="H140" s="73">
        <f>SUM(H141:H143)</f>
        <v>15076.1</v>
      </c>
    </row>
    <row r="141" spans="1:8" s="12" customFormat="1" ht="120.75" customHeight="1">
      <c r="A141" s="69"/>
      <c r="B141" s="65" t="s">
        <v>120</v>
      </c>
      <c r="C141" s="64">
        <v>992</v>
      </c>
      <c r="D141" s="72" t="s">
        <v>24</v>
      </c>
      <c r="E141" s="72" t="s">
        <v>13</v>
      </c>
      <c r="F141" s="100" t="s">
        <v>255</v>
      </c>
      <c r="G141" s="72" t="s">
        <v>121</v>
      </c>
      <c r="H141" s="106">
        <v>13393.1</v>
      </c>
    </row>
    <row r="142" spans="1:8" s="12" customFormat="1" ht="44.25" customHeight="1">
      <c r="A142" s="69"/>
      <c r="B142" s="66" t="s">
        <v>122</v>
      </c>
      <c r="C142" s="64">
        <v>992</v>
      </c>
      <c r="D142" s="72" t="s">
        <v>24</v>
      </c>
      <c r="E142" s="72" t="s">
        <v>13</v>
      </c>
      <c r="F142" s="100" t="s">
        <v>255</v>
      </c>
      <c r="G142" s="72" t="s">
        <v>123</v>
      </c>
      <c r="H142" s="73">
        <v>1504.4</v>
      </c>
    </row>
    <row r="143" spans="1:8" s="12" customFormat="1" ht="23.25" customHeight="1">
      <c r="A143" s="69"/>
      <c r="B143" s="66" t="s">
        <v>124</v>
      </c>
      <c r="C143" s="64">
        <v>992</v>
      </c>
      <c r="D143" s="72" t="s">
        <v>24</v>
      </c>
      <c r="E143" s="72" t="s">
        <v>13</v>
      </c>
      <c r="F143" s="100" t="s">
        <v>255</v>
      </c>
      <c r="G143" s="72" t="s">
        <v>125</v>
      </c>
      <c r="H143" s="73">
        <v>178.6</v>
      </c>
    </row>
    <row r="144" spans="1:8" s="12" customFormat="1" ht="40.5" customHeight="1">
      <c r="A144" s="69"/>
      <c r="B144" s="66" t="s">
        <v>213</v>
      </c>
      <c r="C144" s="64">
        <v>992</v>
      </c>
      <c r="D144" s="72" t="s">
        <v>24</v>
      </c>
      <c r="E144" s="72" t="s">
        <v>13</v>
      </c>
      <c r="F144" s="100" t="s">
        <v>256</v>
      </c>
      <c r="G144" s="72"/>
      <c r="H144" s="73">
        <v>250</v>
      </c>
    </row>
    <row r="145" spans="1:8" s="12" customFormat="1" ht="42" customHeight="1">
      <c r="A145" s="69"/>
      <c r="B145" s="66" t="s">
        <v>122</v>
      </c>
      <c r="C145" s="64">
        <v>992</v>
      </c>
      <c r="D145" s="72" t="s">
        <v>24</v>
      </c>
      <c r="E145" s="72" t="s">
        <v>13</v>
      </c>
      <c r="F145" s="100" t="s">
        <v>256</v>
      </c>
      <c r="G145" s="72" t="s">
        <v>123</v>
      </c>
      <c r="H145" s="73">
        <v>250</v>
      </c>
    </row>
    <row r="146" spans="1:8" s="12" customFormat="1" ht="24.75" customHeight="1">
      <c r="A146" s="69" t="s">
        <v>63</v>
      </c>
      <c r="B146" s="67" t="s">
        <v>35</v>
      </c>
      <c r="C146" s="63">
        <v>992</v>
      </c>
      <c r="D146" s="77" t="s">
        <v>20</v>
      </c>
      <c r="E146" s="77" t="s">
        <v>21</v>
      </c>
      <c r="F146" s="77"/>
      <c r="G146" s="77"/>
      <c r="H146" s="71">
        <f>H147+H152</f>
        <v>170</v>
      </c>
    </row>
    <row r="147" spans="1:8" s="12" customFormat="1" ht="26.25" customHeight="1">
      <c r="A147" s="76"/>
      <c r="B147" s="65" t="s">
        <v>45</v>
      </c>
      <c r="C147" s="63">
        <v>992</v>
      </c>
      <c r="D147" s="77" t="s">
        <v>20</v>
      </c>
      <c r="E147" s="77" t="s">
        <v>13</v>
      </c>
      <c r="F147" s="72"/>
      <c r="G147" s="72"/>
      <c r="H147" s="71">
        <v>120</v>
      </c>
    </row>
    <row r="148" spans="1:8" s="12" customFormat="1" ht="80.25" customHeight="1">
      <c r="A148" s="76"/>
      <c r="B148" s="64" t="s">
        <v>161</v>
      </c>
      <c r="C148" s="64">
        <v>992</v>
      </c>
      <c r="D148" s="75" t="s">
        <v>20</v>
      </c>
      <c r="E148" s="75" t="s">
        <v>13</v>
      </c>
      <c r="F148" s="100" t="s">
        <v>214</v>
      </c>
      <c r="G148" s="72"/>
      <c r="H148" s="73">
        <v>120</v>
      </c>
    </row>
    <row r="149" spans="1:8" s="12" customFormat="1" ht="41.25" customHeight="1">
      <c r="A149" s="76"/>
      <c r="B149" s="65" t="s">
        <v>149</v>
      </c>
      <c r="C149" s="64">
        <v>992</v>
      </c>
      <c r="D149" s="72" t="s">
        <v>20</v>
      </c>
      <c r="E149" s="72" t="s">
        <v>13</v>
      </c>
      <c r="F149" s="100" t="s">
        <v>215</v>
      </c>
      <c r="G149" s="72"/>
      <c r="H149" s="73">
        <v>120</v>
      </c>
    </row>
    <row r="150" spans="1:8" s="12" customFormat="1" ht="42.75" customHeight="1">
      <c r="A150" s="76"/>
      <c r="B150" s="68" t="s">
        <v>216</v>
      </c>
      <c r="C150" s="64">
        <v>992</v>
      </c>
      <c r="D150" s="72" t="s">
        <v>20</v>
      </c>
      <c r="E150" s="72" t="s">
        <v>13</v>
      </c>
      <c r="F150" s="100" t="s">
        <v>257</v>
      </c>
      <c r="G150" s="72"/>
      <c r="H150" s="73">
        <v>120</v>
      </c>
    </row>
    <row r="151" spans="1:8" s="12" customFormat="1" ht="36.75" customHeight="1">
      <c r="A151" s="76"/>
      <c r="B151" s="66" t="s">
        <v>150</v>
      </c>
      <c r="C151" s="64">
        <v>992</v>
      </c>
      <c r="D151" s="72" t="s">
        <v>20</v>
      </c>
      <c r="E151" s="72" t="s">
        <v>13</v>
      </c>
      <c r="F151" s="100" t="s">
        <v>257</v>
      </c>
      <c r="G151" s="72" t="s">
        <v>151</v>
      </c>
      <c r="H151" s="73">
        <v>120</v>
      </c>
    </row>
    <row r="152" spans="1:8" s="12" customFormat="1" ht="40.5" customHeight="1">
      <c r="A152" s="76"/>
      <c r="B152" s="65" t="s">
        <v>37</v>
      </c>
      <c r="C152" s="63">
        <v>992</v>
      </c>
      <c r="D152" s="77" t="s">
        <v>20</v>
      </c>
      <c r="E152" s="77" t="s">
        <v>36</v>
      </c>
      <c r="F152" s="77"/>
      <c r="G152" s="77"/>
      <c r="H152" s="71">
        <v>50</v>
      </c>
    </row>
    <row r="153" spans="1:8" s="12" customFormat="1" ht="81.75" customHeight="1">
      <c r="A153" s="76"/>
      <c r="B153" s="64" t="s">
        <v>161</v>
      </c>
      <c r="C153" s="64">
        <v>992</v>
      </c>
      <c r="D153" s="75" t="s">
        <v>20</v>
      </c>
      <c r="E153" s="75" t="s">
        <v>36</v>
      </c>
      <c r="F153" s="100" t="s">
        <v>214</v>
      </c>
      <c r="G153" s="72"/>
      <c r="H153" s="73">
        <v>50</v>
      </c>
    </row>
    <row r="154" spans="1:8" s="12" customFormat="1" ht="47.25" customHeight="1">
      <c r="A154" s="76"/>
      <c r="B154" s="65" t="s">
        <v>131</v>
      </c>
      <c r="C154" s="64">
        <v>992</v>
      </c>
      <c r="D154" s="72" t="s">
        <v>20</v>
      </c>
      <c r="E154" s="72" t="s">
        <v>36</v>
      </c>
      <c r="F154" s="100" t="s">
        <v>217</v>
      </c>
      <c r="G154" s="72"/>
      <c r="H154" s="73">
        <v>50</v>
      </c>
    </row>
    <row r="155" spans="1:8" s="12" customFormat="1" ht="62.25" customHeight="1">
      <c r="A155" s="76"/>
      <c r="B155" s="65" t="s">
        <v>132</v>
      </c>
      <c r="C155" s="64">
        <v>992</v>
      </c>
      <c r="D155" s="72" t="s">
        <v>20</v>
      </c>
      <c r="E155" s="72" t="s">
        <v>36</v>
      </c>
      <c r="F155" s="100" t="s">
        <v>258</v>
      </c>
      <c r="G155" s="72"/>
      <c r="H155" s="73">
        <v>50</v>
      </c>
    </row>
    <row r="156" spans="1:8" s="12" customFormat="1" ht="45.75" customHeight="1">
      <c r="A156" s="76"/>
      <c r="B156" s="66" t="s">
        <v>122</v>
      </c>
      <c r="C156" s="64">
        <v>992</v>
      </c>
      <c r="D156" s="72" t="s">
        <v>20</v>
      </c>
      <c r="E156" s="72" t="s">
        <v>36</v>
      </c>
      <c r="F156" s="100" t="s">
        <v>258</v>
      </c>
      <c r="G156" s="72" t="s">
        <v>123</v>
      </c>
      <c r="H156" s="73">
        <v>50</v>
      </c>
    </row>
    <row r="157" spans="1:8" s="12" customFormat="1" ht="22.5" customHeight="1">
      <c r="A157" s="69" t="s">
        <v>64</v>
      </c>
      <c r="B157" s="67" t="s">
        <v>33</v>
      </c>
      <c r="C157" s="63">
        <v>992</v>
      </c>
      <c r="D157" s="77" t="s">
        <v>31</v>
      </c>
      <c r="E157" s="77" t="s">
        <v>21</v>
      </c>
      <c r="F157" s="77"/>
      <c r="G157" s="77"/>
      <c r="H157" s="71">
        <v>150</v>
      </c>
    </row>
    <row r="158" spans="1:8" s="12" customFormat="1" ht="22.5" customHeight="1">
      <c r="A158" s="76"/>
      <c r="B158" s="65" t="s">
        <v>65</v>
      </c>
      <c r="C158" s="63">
        <v>992</v>
      </c>
      <c r="D158" s="77" t="s">
        <v>31</v>
      </c>
      <c r="E158" s="77" t="s">
        <v>13</v>
      </c>
      <c r="F158" s="77"/>
      <c r="G158" s="77"/>
      <c r="H158" s="71">
        <v>150</v>
      </c>
    </row>
    <row r="159" spans="1:8" s="12" customFormat="1" ht="81.75" customHeight="1">
      <c r="A159" s="76"/>
      <c r="B159" s="65" t="s">
        <v>166</v>
      </c>
      <c r="C159" s="64">
        <v>992</v>
      </c>
      <c r="D159" s="72" t="s">
        <v>31</v>
      </c>
      <c r="E159" s="72" t="s">
        <v>13</v>
      </c>
      <c r="F159" s="100" t="s">
        <v>218</v>
      </c>
      <c r="G159" s="72"/>
      <c r="H159" s="73">
        <v>150</v>
      </c>
    </row>
    <row r="160" spans="1:8" s="12" customFormat="1" ht="43.5" customHeight="1">
      <c r="A160" s="76"/>
      <c r="B160" s="65" t="s">
        <v>126</v>
      </c>
      <c r="C160" s="64">
        <v>992</v>
      </c>
      <c r="D160" s="72" t="s">
        <v>31</v>
      </c>
      <c r="E160" s="72" t="s">
        <v>13</v>
      </c>
      <c r="F160" s="100" t="s">
        <v>219</v>
      </c>
      <c r="G160" s="72"/>
      <c r="H160" s="73">
        <v>150</v>
      </c>
    </row>
    <row r="161" spans="1:9" s="12" customFormat="1" ht="41.25" customHeight="1">
      <c r="A161" s="76"/>
      <c r="B161" s="65" t="s">
        <v>259</v>
      </c>
      <c r="C161" s="64">
        <v>992</v>
      </c>
      <c r="D161" s="72" t="s">
        <v>31</v>
      </c>
      <c r="E161" s="72" t="s">
        <v>13</v>
      </c>
      <c r="F161" s="100" t="s">
        <v>260</v>
      </c>
      <c r="G161" s="72"/>
      <c r="H161" s="73">
        <v>150</v>
      </c>
    </row>
    <row r="162" spans="1:9" s="12" customFormat="1" ht="42" customHeight="1">
      <c r="A162" s="76"/>
      <c r="B162" s="66" t="s">
        <v>122</v>
      </c>
      <c r="C162" s="64">
        <v>992</v>
      </c>
      <c r="D162" s="72" t="s">
        <v>31</v>
      </c>
      <c r="E162" s="72" t="s">
        <v>13</v>
      </c>
      <c r="F162" s="100" t="s">
        <v>260</v>
      </c>
      <c r="G162" s="72" t="s">
        <v>123</v>
      </c>
      <c r="H162" s="73">
        <v>150</v>
      </c>
    </row>
    <row r="163" spans="1:9" s="12" customFormat="1" ht="24" customHeight="1">
      <c r="A163" s="69" t="s">
        <v>66</v>
      </c>
      <c r="B163" s="67" t="s">
        <v>34</v>
      </c>
      <c r="C163" s="63">
        <v>992</v>
      </c>
      <c r="D163" s="77" t="s">
        <v>27</v>
      </c>
      <c r="E163" s="77" t="s">
        <v>21</v>
      </c>
      <c r="F163" s="77"/>
      <c r="G163" s="77"/>
      <c r="H163" s="71">
        <v>20</v>
      </c>
    </row>
    <row r="164" spans="1:9" s="12" customFormat="1" ht="25.5" customHeight="1">
      <c r="A164" s="76"/>
      <c r="B164" s="65" t="s">
        <v>152</v>
      </c>
      <c r="C164" s="63">
        <v>992</v>
      </c>
      <c r="D164" s="77" t="s">
        <v>27</v>
      </c>
      <c r="E164" s="77" t="s">
        <v>18</v>
      </c>
      <c r="F164" s="77"/>
      <c r="G164" s="77"/>
      <c r="H164" s="71">
        <v>20</v>
      </c>
    </row>
    <row r="165" spans="1:9" s="12" customFormat="1" ht="81" customHeight="1">
      <c r="A165" s="76"/>
      <c r="B165" s="65" t="s">
        <v>169</v>
      </c>
      <c r="C165" s="64">
        <v>992</v>
      </c>
      <c r="D165" s="72" t="s">
        <v>27</v>
      </c>
      <c r="E165" s="72" t="s">
        <v>18</v>
      </c>
      <c r="F165" s="100" t="s">
        <v>220</v>
      </c>
      <c r="G165" s="72"/>
      <c r="H165" s="73">
        <v>20</v>
      </c>
    </row>
    <row r="166" spans="1:9" s="12" customFormat="1" ht="43.5" customHeight="1">
      <c r="A166" s="76"/>
      <c r="B166" s="65" t="s">
        <v>126</v>
      </c>
      <c r="C166" s="64">
        <v>992</v>
      </c>
      <c r="D166" s="72" t="s">
        <v>27</v>
      </c>
      <c r="E166" s="72" t="s">
        <v>18</v>
      </c>
      <c r="F166" s="100" t="s">
        <v>221</v>
      </c>
      <c r="G166" s="72"/>
      <c r="H166" s="73">
        <v>20</v>
      </c>
    </row>
    <row r="167" spans="1:9" s="12" customFormat="1" ht="42" customHeight="1">
      <c r="A167" s="76"/>
      <c r="B167" s="65" t="s">
        <v>153</v>
      </c>
      <c r="C167" s="64">
        <v>992</v>
      </c>
      <c r="D167" s="72" t="s">
        <v>27</v>
      </c>
      <c r="E167" s="72" t="s">
        <v>18</v>
      </c>
      <c r="F167" s="100" t="s">
        <v>261</v>
      </c>
      <c r="G167" s="72"/>
      <c r="H167" s="73">
        <v>20</v>
      </c>
    </row>
    <row r="168" spans="1:9" s="12" customFormat="1" ht="43.5" customHeight="1">
      <c r="A168" s="76"/>
      <c r="B168" s="66" t="s">
        <v>122</v>
      </c>
      <c r="C168" s="64">
        <v>992</v>
      </c>
      <c r="D168" s="72" t="s">
        <v>27</v>
      </c>
      <c r="E168" s="72" t="s">
        <v>18</v>
      </c>
      <c r="F168" s="100" t="s">
        <v>261</v>
      </c>
      <c r="G168" s="72" t="s">
        <v>123</v>
      </c>
      <c r="H168" s="73">
        <v>20</v>
      </c>
    </row>
    <row r="169" spans="1:9" s="12" customFormat="1" ht="24.75" customHeight="1">
      <c r="A169" s="95"/>
      <c r="B169" s="96" t="s">
        <v>154</v>
      </c>
      <c r="C169" s="95"/>
      <c r="D169" s="95"/>
      <c r="E169" s="95"/>
      <c r="F169" s="95"/>
      <c r="G169" s="95"/>
      <c r="H169" s="95">
        <f>H11+H19</f>
        <v>65245</v>
      </c>
    </row>
    <row r="170" spans="1:9" s="12" customFormat="1" ht="24.75" customHeight="1">
      <c r="A170" s="79"/>
      <c r="B170" s="93"/>
      <c r="C170" s="79"/>
      <c r="D170" s="79"/>
      <c r="E170" s="79"/>
      <c r="F170" s="79"/>
      <c r="G170" s="79"/>
      <c r="H170" s="79"/>
    </row>
    <row r="171" spans="1:9" s="1" customFormat="1" ht="21" customHeight="1">
      <c r="B171" s="54" t="s">
        <v>272</v>
      </c>
      <c r="C171" s="107"/>
      <c r="D171" s="107"/>
      <c r="E171" s="107"/>
      <c r="F171" s="107"/>
      <c r="G171" s="4"/>
      <c r="H171" s="6"/>
      <c r="I171" s="5"/>
    </row>
    <row r="172" spans="1:9">
      <c r="B172" s="108" t="s">
        <v>269</v>
      </c>
      <c r="C172" s="109"/>
      <c r="D172" s="109"/>
      <c r="E172" s="109"/>
      <c r="F172" s="109"/>
      <c r="G172" s="109" t="s">
        <v>270</v>
      </c>
    </row>
    <row r="174" spans="1:9">
      <c r="B174" s="94" t="s">
        <v>69</v>
      </c>
    </row>
  </sheetData>
  <mergeCells count="4">
    <mergeCell ref="C3:H3"/>
    <mergeCell ref="A5:H5"/>
    <mergeCell ref="A6:H6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 9</vt:lpstr>
      <vt:lpstr>прилож 3</vt:lpstr>
      <vt:lpstr>прилож 6</vt:lpstr>
      <vt:lpstr>прилож 7</vt:lpstr>
      <vt:lpstr>Приложение 8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2019-02-21T06:10:07Z</cp:lastPrinted>
  <dcterms:created xsi:type="dcterms:W3CDTF">2003-09-23T09:39:15Z</dcterms:created>
  <dcterms:modified xsi:type="dcterms:W3CDTF">2019-02-21T06:12:26Z</dcterms:modified>
</cp:coreProperties>
</file>